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847"/>
  </bookViews>
  <sheets>
    <sheet name="PLANILHA ORÇAMENTARIA" sheetId="1" r:id="rId1"/>
    <sheet name="CRONOGRAMA FÍSICO-FINANCEIRO" sheetId="2" r:id="rId2"/>
    <sheet name="CONSUMO" sheetId="3" state="hidden" r:id="rId3"/>
    <sheet name="COMPOSIÇÕES" sheetId="4" state="hidden" r:id="rId4"/>
    <sheet name="BANCO DE DADOS" sheetId="5" state="hidden" r:id="rId5"/>
    <sheet name="Cotações B.Dados" sheetId="6" state="hidden" r:id="rId6"/>
    <sheet name="EQUIPAMENTO" sheetId="7" state="hidden" r:id="rId7"/>
    <sheet name="MÃO DE OBRA" sheetId="8" state="hidden" r:id="rId8"/>
    <sheet name="BDI" sheetId="9" state="hidden" r:id="rId9"/>
    <sheet name="ENCARGOS SOCIAIS" sheetId="10" state="hidden" r:id="rId10"/>
    <sheet name="DADOS GERAIS" sheetId="11" state="hidden" r:id="rId11"/>
    <sheet name="DIMENSIONAMENTO " sheetId="12" state="hidden" r:id="rId12"/>
  </sheets>
  <definedNames>
    <definedName name="_xlnm.Print_Area" localSheetId="4">'BANCO DE DADOS'!$A$1:$F$81</definedName>
    <definedName name="_xlnm.Print_Area" localSheetId="8">BDI!$A$1:$D$27</definedName>
    <definedName name="_xlnm.Print_Area" localSheetId="3">COMPOSIÇÕES!$A$1:$H$378</definedName>
    <definedName name="_xlnm.Print_Area" localSheetId="2">CONSUMO!$A$1:$C$168</definedName>
    <definedName name="_xlnm.Print_Area" localSheetId="5">'Cotações B.Dados'!$A$1:$G$298</definedName>
    <definedName name="_xlnm.Print_Area" localSheetId="1">'CRONOGRAMA FÍSICO-FINANCEIRO'!$A$1:$O$41</definedName>
    <definedName name="_xlnm.Print_Area" localSheetId="9">'ENCARGOS SOCIAIS'!$A$1:$B$40</definedName>
    <definedName name="_xlnm.Print_Area" localSheetId="6">EQUIPAMENTO!$A$1:$L$30</definedName>
    <definedName name="_xlnm.Print_Area" localSheetId="7">'MÃO DE OBRA'!$A$1:$H$371</definedName>
    <definedName name="_xlnm.Print_Area" localSheetId="0">'PLANILHA ORÇAMENTARIA'!$A$1:$H$29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3" i="2" l="1"/>
  <c r="F23" i="2"/>
  <c r="G23" i="2"/>
  <c r="H23" i="2"/>
  <c r="I23" i="2"/>
  <c r="J23" i="2"/>
  <c r="K23" i="2"/>
  <c r="L23" i="2"/>
  <c r="M23" i="2"/>
  <c r="N23" i="2"/>
  <c r="O23" i="2"/>
  <c r="D23" i="2"/>
  <c r="B22" i="2"/>
  <c r="O32" i="2"/>
  <c r="N32" i="2"/>
  <c r="M32" i="2"/>
  <c r="L32" i="2"/>
  <c r="K32" i="2"/>
  <c r="J32" i="2"/>
  <c r="I32" i="2"/>
  <c r="H32" i="2"/>
  <c r="G32" i="2"/>
  <c r="F32" i="2"/>
  <c r="E32" i="2"/>
  <c r="D32" i="2"/>
  <c r="B31" i="2"/>
  <c r="B27" i="1"/>
  <c r="A27" i="1"/>
  <c r="B18" i="1"/>
  <c r="A18" i="1"/>
  <c r="H203" i="4"/>
  <c r="H204" i="4" s="1"/>
  <c r="H372" i="4"/>
  <c r="H371" i="4"/>
  <c r="H370" i="4"/>
  <c r="H369" i="4"/>
  <c r="H365" i="4"/>
  <c r="H366" i="4" s="1"/>
  <c r="H361" i="4"/>
  <c r="H360" i="4"/>
  <c r="H359" i="4"/>
  <c r="H358" i="4"/>
  <c r="H354" i="4"/>
  <c r="H355" i="4" s="1"/>
  <c r="H339" i="4"/>
  <c r="H340" i="4"/>
  <c r="H341" i="4"/>
  <c r="H338" i="4"/>
  <c r="G484" i="7"/>
  <c r="G476" i="7"/>
  <c r="G475" i="7"/>
  <c r="K442" i="7"/>
  <c r="G449" i="7"/>
  <c r="G450" i="7" s="1"/>
  <c r="G448" i="7"/>
  <c r="H329" i="4"/>
  <c r="H326" i="4"/>
  <c r="H334" i="4"/>
  <c r="A333" i="4"/>
  <c r="B322" i="4"/>
  <c r="A322" i="4"/>
  <c r="D8" i="9"/>
  <c r="A21" i="1"/>
  <c r="A22" i="1"/>
  <c r="G477" i="7" l="1"/>
  <c r="H373" i="4"/>
  <c r="H362" i="4"/>
  <c r="H342" i="4"/>
  <c r="F479" i="7"/>
  <c r="F480" i="7"/>
  <c r="G480" i="7" s="1"/>
  <c r="F453" i="7"/>
  <c r="G453" i="7" s="1"/>
  <c r="F452" i="7"/>
  <c r="F456" i="7" s="1"/>
  <c r="G456" i="7" s="1"/>
  <c r="H56" i="12"/>
  <c r="H55" i="12"/>
  <c r="H53" i="12"/>
  <c r="H52" i="12"/>
  <c r="H35" i="12"/>
  <c r="H8" i="12"/>
  <c r="H7" i="12"/>
  <c r="H32" i="12" s="1"/>
  <c r="H33" i="12" s="1"/>
  <c r="D23" i="11"/>
  <c r="D22" i="11"/>
  <c r="F21" i="11"/>
  <c r="D5" i="11"/>
  <c r="D6" i="11" s="1"/>
  <c r="B24" i="10"/>
  <c r="B23" i="10"/>
  <c r="B22" i="10"/>
  <c r="B20" i="10"/>
  <c r="E16" i="10"/>
  <c r="H9" i="10" s="1"/>
  <c r="B16" i="10"/>
  <c r="E15" i="10"/>
  <c r="D18" i="9"/>
  <c r="D19" i="9" s="1"/>
  <c r="D20" i="9" s="1"/>
  <c r="D21" i="9" s="1"/>
  <c r="C26" i="9" s="1"/>
  <c r="D14" i="9"/>
  <c r="D15" i="9" s="1"/>
  <c r="C25" i="9" s="1"/>
  <c r="D9" i="9"/>
  <c r="B366" i="8"/>
  <c r="A366" i="8"/>
  <c r="G365" i="8"/>
  <c r="B365" i="8"/>
  <c r="A365" i="8"/>
  <c r="G364" i="8"/>
  <c r="B364" i="8"/>
  <c r="A364" i="8"/>
  <c r="G363" i="8"/>
  <c r="B363" i="8"/>
  <c r="A363" i="8"/>
  <c r="G362" i="8"/>
  <c r="B362" i="8"/>
  <c r="A362" i="8"/>
  <c r="G361" i="8"/>
  <c r="B361" i="8"/>
  <c r="A361" i="8"/>
  <c r="B360" i="8"/>
  <c r="A360" i="8"/>
  <c r="G359" i="8"/>
  <c r="B359" i="8"/>
  <c r="A359" i="8"/>
  <c r="G355" i="8"/>
  <c r="H355" i="8" s="1"/>
  <c r="B355" i="8"/>
  <c r="A355" i="8"/>
  <c r="G354" i="8"/>
  <c r="H354" i="8" s="1"/>
  <c r="B354" i="8"/>
  <c r="A354" i="8"/>
  <c r="G353" i="8"/>
  <c r="H353" i="8" s="1"/>
  <c r="B353" i="8"/>
  <c r="A353" i="8"/>
  <c r="G352" i="8"/>
  <c r="H352" i="8" s="1"/>
  <c r="B352" i="8"/>
  <c r="A352" i="8"/>
  <c r="G351" i="8"/>
  <c r="H351" i="8" s="1"/>
  <c r="B351" i="8"/>
  <c r="A351" i="8"/>
  <c r="G343" i="8"/>
  <c r="H343" i="8" s="1"/>
  <c r="H344" i="8" s="1"/>
  <c r="G333" i="8"/>
  <c r="B333" i="8"/>
  <c r="A333" i="8"/>
  <c r="B332" i="8"/>
  <c r="A332" i="8"/>
  <c r="G331" i="8"/>
  <c r="H331" i="8" s="1"/>
  <c r="B331" i="8"/>
  <c r="A331" i="8"/>
  <c r="G330" i="8"/>
  <c r="H330" i="8" s="1"/>
  <c r="B330" i="8"/>
  <c r="A330" i="8"/>
  <c r="F329" i="8"/>
  <c r="B329" i="8"/>
  <c r="A329" i="8"/>
  <c r="G328" i="8"/>
  <c r="F328" i="8"/>
  <c r="H328" i="8" s="1"/>
  <c r="B328" i="8"/>
  <c r="A328" i="8"/>
  <c r="H324" i="8"/>
  <c r="G323" i="8"/>
  <c r="H323" i="8" s="1"/>
  <c r="B323" i="8"/>
  <c r="A323" i="8"/>
  <c r="G322" i="8"/>
  <c r="H322" i="8" s="1"/>
  <c r="B322" i="8"/>
  <c r="A322" i="8"/>
  <c r="G321" i="8"/>
  <c r="H321" i="8" s="1"/>
  <c r="B321" i="8"/>
  <c r="A321" i="8"/>
  <c r="G320" i="8"/>
  <c r="H320" i="8" s="1"/>
  <c r="B320" i="8"/>
  <c r="A320" i="8"/>
  <c r="B319" i="8"/>
  <c r="A319" i="8"/>
  <c r="G311" i="8"/>
  <c r="H311" i="8" s="1"/>
  <c r="H312" i="8" s="1"/>
  <c r="H315" i="8" s="1"/>
  <c r="H316" i="8" s="1"/>
  <c r="B300" i="8"/>
  <c r="A300" i="8"/>
  <c r="G299" i="8"/>
  <c r="B299" i="8"/>
  <c r="A299" i="8"/>
  <c r="B298" i="8"/>
  <c r="A298" i="8"/>
  <c r="G297" i="8"/>
  <c r="B297" i="8"/>
  <c r="A297" i="8"/>
  <c r="G296" i="8"/>
  <c r="B296" i="8"/>
  <c r="A296" i="8"/>
  <c r="G295" i="8"/>
  <c r="B295" i="8"/>
  <c r="A295" i="8"/>
  <c r="B294" i="8"/>
  <c r="A294" i="8"/>
  <c r="G293" i="8"/>
  <c r="B293" i="8"/>
  <c r="A293" i="8"/>
  <c r="G289" i="8"/>
  <c r="H289" i="8" s="1"/>
  <c r="B289" i="8"/>
  <c r="A289" i="8"/>
  <c r="G288" i="8"/>
  <c r="B288" i="8"/>
  <c r="A288" i="8"/>
  <c r="G287" i="8"/>
  <c r="H287" i="8" s="1"/>
  <c r="B287" i="8"/>
  <c r="A287" i="8"/>
  <c r="G286" i="8"/>
  <c r="H286" i="8" s="1"/>
  <c r="B286" i="8"/>
  <c r="A286" i="8"/>
  <c r="B285" i="8"/>
  <c r="A285" i="8"/>
  <c r="G276" i="8"/>
  <c r="H276" i="8" s="1"/>
  <c r="B264" i="8"/>
  <c r="A264" i="8"/>
  <c r="B263" i="8"/>
  <c r="A263" i="8"/>
  <c r="G262" i="8"/>
  <c r="B262" i="8"/>
  <c r="A262" i="8"/>
  <c r="G261" i="8"/>
  <c r="B261" i="8"/>
  <c r="A261" i="8"/>
  <c r="G260" i="8"/>
  <c r="B260" i="8"/>
  <c r="A260" i="8"/>
  <c r="B259" i="8"/>
  <c r="A259" i="8"/>
  <c r="G258" i="8"/>
  <c r="B258" i="8"/>
  <c r="A258" i="8"/>
  <c r="G254" i="8"/>
  <c r="H254" i="8" s="1"/>
  <c r="B254" i="8"/>
  <c r="A254" i="8"/>
  <c r="G253" i="8"/>
  <c r="B253" i="8"/>
  <c r="A253" i="8"/>
  <c r="G252" i="8"/>
  <c r="H252" i="8" s="1"/>
  <c r="B252" i="8"/>
  <c r="A252" i="8"/>
  <c r="G251" i="8"/>
  <c r="H251" i="8" s="1"/>
  <c r="B251" i="8"/>
  <c r="A251" i="8"/>
  <c r="B250" i="8"/>
  <c r="A250" i="8"/>
  <c r="G241" i="8"/>
  <c r="H241" i="8" s="1"/>
  <c r="B229" i="8"/>
  <c r="A229" i="8"/>
  <c r="G228" i="8"/>
  <c r="B228" i="8"/>
  <c r="A228" i="8"/>
  <c r="G227" i="8"/>
  <c r="B227" i="8"/>
  <c r="A227" i="8"/>
  <c r="G226" i="8"/>
  <c r="B226" i="8"/>
  <c r="A226" i="8"/>
  <c r="B225" i="8"/>
  <c r="A225" i="8"/>
  <c r="G224" i="8"/>
  <c r="B224" i="8"/>
  <c r="A224" i="8"/>
  <c r="H220" i="8"/>
  <c r="G219" i="8"/>
  <c r="H219" i="8" s="1"/>
  <c r="B219" i="8"/>
  <c r="A219" i="8"/>
  <c r="G218" i="8"/>
  <c r="H218" i="8" s="1"/>
  <c r="B218" i="8"/>
  <c r="A218" i="8"/>
  <c r="G217" i="8"/>
  <c r="H217" i="8" s="1"/>
  <c r="B217" i="8"/>
  <c r="A217" i="8"/>
  <c r="B216" i="8"/>
  <c r="A216" i="8"/>
  <c r="G208" i="8"/>
  <c r="H208" i="8" s="1"/>
  <c r="H209" i="8" s="1"/>
  <c r="B198" i="8"/>
  <c r="A198" i="8"/>
  <c r="G197" i="8"/>
  <c r="B197" i="8"/>
  <c r="A197" i="8"/>
  <c r="G196" i="8"/>
  <c r="B196" i="8"/>
  <c r="A196" i="8"/>
  <c r="G195" i="8"/>
  <c r="B195" i="8"/>
  <c r="A195" i="8"/>
  <c r="B194" i="8"/>
  <c r="A194" i="8"/>
  <c r="G193" i="8"/>
  <c r="B193" i="8"/>
  <c r="A193" i="8"/>
  <c r="H189" i="8"/>
  <c r="G188" i="8"/>
  <c r="H188" i="8" s="1"/>
  <c r="B188" i="8"/>
  <c r="A188" i="8"/>
  <c r="G187" i="8"/>
  <c r="H187" i="8" s="1"/>
  <c r="B187" i="8"/>
  <c r="A187" i="8"/>
  <c r="G186" i="8"/>
  <c r="H186" i="8" s="1"/>
  <c r="B186" i="8"/>
  <c r="A186" i="8"/>
  <c r="B185" i="8"/>
  <c r="A185" i="8"/>
  <c r="G177" i="8"/>
  <c r="H177" i="8" s="1"/>
  <c r="H178" i="8" s="1"/>
  <c r="A177" i="8"/>
  <c r="B166" i="8"/>
  <c r="A166" i="8"/>
  <c r="G165" i="8"/>
  <c r="B165" i="8"/>
  <c r="A165" i="8"/>
  <c r="G164" i="8"/>
  <c r="B164" i="8"/>
  <c r="A164" i="8"/>
  <c r="G163" i="8"/>
  <c r="B163" i="8"/>
  <c r="A163" i="8"/>
  <c r="B162" i="8"/>
  <c r="A162" i="8"/>
  <c r="G161" i="8"/>
  <c r="B161" i="8"/>
  <c r="A161" i="8"/>
  <c r="H157" i="8"/>
  <c r="G156" i="8"/>
  <c r="H156" i="8" s="1"/>
  <c r="B156" i="8"/>
  <c r="A156" i="8"/>
  <c r="G155" i="8"/>
  <c r="H155" i="8" s="1"/>
  <c r="B155" i="8"/>
  <c r="A155" i="8"/>
  <c r="G154" i="8"/>
  <c r="H154" i="8" s="1"/>
  <c r="B154" i="8"/>
  <c r="A154" i="8"/>
  <c r="B153" i="8"/>
  <c r="A153" i="8"/>
  <c r="G145" i="8"/>
  <c r="H145" i="8" s="1"/>
  <c r="H146" i="8" s="1"/>
  <c r="A145" i="8"/>
  <c r="B135" i="8"/>
  <c r="A135" i="8"/>
  <c r="G134" i="8"/>
  <c r="B134" i="8"/>
  <c r="A134" i="8"/>
  <c r="G133" i="8"/>
  <c r="B133" i="8"/>
  <c r="A133" i="8"/>
  <c r="G132" i="8"/>
  <c r="B132" i="8"/>
  <c r="A132" i="8"/>
  <c r="B131" i="8"/>
  <c r="A131" i="8"/>
  <c r="G130" i="8"/>
  <c r="B130" i="8"/>
  <c r="A130" i="8"/>
  <c r="G129" i="8"/>
  <c r="B129" i="8"/>
  <c r="A129" i="8"/>
  <c r="H125" i="8"/>
  <c r="G125" i="8"/>
  <c r="B125" i="8"/>
  <c r="A125" i="8"/>
  <c r="G124" i="8"/>
  <c r="B124" i="8"/>
  <c r="A124" i="8"/>
  <c r="G123" i="8"/>
  <c r="H123" i="8" s="1"/>
  <c r="B123" i="8"/>
  <c r="A123" i="8"/>
  <c r="G122" i="8"/>
  <c r="H122" i="8" s="1"/>
  <c r="B122" i="8"/>
  <c r="A122" i="8"/>
  <c r="B121" i="8"/>
  <c r="A121" i="8"/>
  <c r="G113" i="8"/>
  <c r="H113" i="8" s="1"/>
  <c r="H114" i="8" s="1"/>
  <c r="B103" i="8"/>
  <c r="A103" i="8"/>
  <c r="G102" i="8"/>
  <c r="B102" i="8"/>
  <c r="A102" i="8"/>
  <c r="G101" i="8"/>
  <c r="B101" i="8"/>
  <c r="A101" i="8"/>
  <c r="G100" i="8"/>
  <c r="B100" i="8"/>
  <c r="A100" i="8"/>
  <c r="G99" i="8"/>
  <c r="B99" i="8"/>
  <c r="A99" i="8"/>
  <c r="B98" i="8"/>
  <c r="A98" i="8"/>
  <c r="G97" i="8"/>
  <c r="B97" i="8"/>
  <c r="A97" i="8"/>
  <c r="G96" i="8"/>
  <c r="B96" i="8"/>
  <c r="A96" i="8"/>
  <c r="G92" i="8"/>
  <c r="H92" i="8" s="1"/>
  <c r="B92" i="8"/>
  <c r="A92" i="8"/>
  <c r="G91" i="8"/>
  <c r="B91" i="8"/>
  <c r="A91" i="8"/>
  <c r="G90" i="8"/>
  <c r="H90" i="8" s="1"/>
  <c r="B90" i="8"/>
  <c r="A90" i="8"/>
  <c r="G89" i="8"/>
  <c r="H89" i="8" s="1"/>
  <c r="B89" i="8"/>
  <c r="A89" i="8"/>
  <c r="B88" i="8"/>
  <c r="A88" i="8"/>
  <c r="F83" i="8"/>
  <c r="F116" i="8" s="1"/>
  <c r="G80" i="8"/>
  <c r="A80" i="8"/>
  <c r="B70" i="8"/>
  <c r="A70" i="8"/>
  <c r="B69" i="8"/>
  <c r="A69" i="8"/>
  <c r="B68" i="8"/>
  <c r="A68" i="8"/>
  <c r="G67" i="8"/>
  <c r="B67" i="8"/>
  <c r="A67" i="8"/>
  <c r="G66" i="8"/>
  <c r="B66" i="8"/>
  <c r="A66" i="8"/>
  <c r="G65" i="8"/>
  <c r="B65" i="8"/>
  <c r="A65" i="8"/>
  <c r="G64" i="8"/>
  <c r="B64" i="8"/>
  <c r="A64" i="8"/>
  <c r="G63" i="8"/>
  <c r="B63" i="8"/>
  <c r="A63" i="8"/>
  <c r="G62" i="8"/>
  <c r="B62" i="8"/>
  <c r="A62" i="8"/>
  <c r="G61" i="8"/>
  <c r="B61" i="8"/>
  <c r="A61" i="8"/>
  <c r="G60" i="8"/>
  <c r="B60" i="8"/>
  <c r="A60" i="8"/>
  <c r="H56" i="8"/>
  <c r="G55" i="8"/>
  <c r="H55" i="8" s="1"/>
  <c r="B55" i="8"/>
  <c r="A55" i="8"/>
  <c r="G54" i="8"/>
  <c r="B54" i="8"/>
  <c r="A54" i="8"/>
  <c r="H53" i="8"/>
  <c r="G53" i="8"/>
  <c r="B53" i="8"/>
  <c r="A53" i="8"/>
  <c r="H52" i="8"/>
  <c r="G52" i="8"/>
  <c r="B52" i="8"/>
  <c r="A52" i="8"/>
  <c r="B51" i="8"/>
  <c r="A51" i="8"/>
  <c r="F46" i="8"/>
  <c r="G43" i="8"/>
  <c r="H54" i="8" s="1"/>
  <c r="A43" i="8"/>
  <c r="B33" i="8"/>
  <c r="A33" i="8"/>
  <c r="G32" i="8"/>
  <c r="B32" i="8"/>
  <c r="A32" i="8"/>
  <c r="G31" i="8"/>
  <c r="B31" i="8"/>
  <c r="A31" i="8"/>
  <c r="G30" i="8"/>
  <c r="B30" i="8"/>
  <c r="A30" i="8"/>
  <c r="G29" i="8"/>
  <c r="B29" i="8"/>
  <c r="A29" i="8"/>
  <c r="B28" i="8"/>
  <c r="A28" i="8"/>
  <c r="G27" i="8"/>
  <c r="B27" i="8"/>
  <c r="A27" i="8"/>
  <c r="G23" i="8"/>
  <c r="H23" i="8" s="1"/>
  <c r="B23" i="8"/>
  <c r="A23" i="8"/>
  <c r="G22" i="8"/>
  <c r="B22" i="8"/>
  <c r="A22" i="8"/>
  <c r="G21" i="8"/>
  <c r="H21" i="8" s="1"/>
  <c r="B21" i="8"/>
  <c r="A21" i="8"/>
  <c r="G20" i="8"/>
  <c r="H20" i="8" s="1"/>
  <c r="B20" i="8"/>
  <c r="A20" i="8"/>
  <c r="B19" i="8"/>
  <c r="A19" i="8"/>
  <c r="G10" i="8"/>
  <c r="H10" i="8" s="1"/>
  <c r="A10" i="8"/>
  <c r="F424" i="7"/>
  <c r="G424" i="7" s="1"/>
  <c r="G425" i="7" s="1"/>
  <c r="E424" i="7"/>
  <c r="B424" i="7"/>
  <c r="A424" i="7"/>
  <c r="E419" i="7"/>
  <c r="F408" i="7"/>
  <c r="G408" i="7" s="1"/>
  <c r="F419" i="7" s="1"/>
  <c r="G419" i="7" s="1"/>
  <c r="G420" i="7" s="1"/>
  <c r="A408" i="7"/>
  <c r="E388" i="7"/>
  <c r="A388" i="7"/>
  <c r="E387" i="7"/>
  <c r="A387" i="7"/>
  <c r="E381" i="7"/>
  <c r="E380" i="7"/>
  <c r="E379" i="7"/>
  <c r="F378" i="7"/>
  <c r="E378" i="7"/>
  <c r="G378" i="7" s="1"/>
  <c r="E377" i="7"/>
  <c r="E376" i="7"/>
  <c r="F375" i="7"/>
  <c r="G375" i="7" s="1"/>
  <c r="E375" i="7"/>
  <c r="B375" i="7"/>
  <c r="F374" i="7"/>
  <c r="E374" i="7"/>
  <c r="B374" i="7"/>
  <c r="E369" i="7"/>
  <c r="F368" i="7"/>
  <c r="E368" i="7"/>
  <c r="F367" i="7"/>
  <c r="G367" i="7" s="1"/>
  <c r="E367" i="7"/>
  <c r="F366" i="7"/>
  <c r="G366" i="7" s="1"/>
  <c r="E366" i="7"/>
  <c r="E365" i="7"/>
  <c r="F354" i="7"/>
  <c r="G354" i="7" s="1"/>
  <c r="B354" i="7"/>
  <c r="A354" i="7"/>
  <c r="F353" i="7"/>
  <c r="G353" i="7" s="1"/>
  <c r="B353" i="7"/>
  <c r="A353" i="7"/>
  <c r="B317" i="7"/>
  <c r="A317" i="7"/>
  <c r="A318" i="7" s="1"/>
  <c r="F294" i="7"/>
  <c r="B294" i="7"/>
  <c r="A294" i="7"/>
  <c r="E293" i="7"/>
  <c r="E294" i="7" s="1"/>
  <c r="B293" i="7"/>
  <c r="A293" i="7"/>
  <c r="B287" i="7"/>
  <c r="A287" i="7"/>
  <c r="B286" i="7"/>
  <c r="A286" i="7"/>
  <c r="B285" i="7"/>
  <c r="A285" i="7"/>
  <c r="B272" i="7"/>
  <c r="A272" i="7"/>
  <c r="F245" i="7"/>
  <c r="E245" i="7"/>
  <c r="B245" i="7"/>
  <c r="A245" i="7"/>
  <c r="F244" i="7"/>
  <c r="F293" i="7" s="1"/>
  <c r="G293" i="7" s="1"/>
  <c r="E244" i="7"/>
  <c r="B244" i="7"/>
  <c r="A244" i="7"/>
  <c r="E238" i="7"/>
  <c r="F237" i="7"/>
  <c r="G237" i="7" s="1"/>
  <c r="E237" i="7"/>
  <c r="G236" i="7"/>
  <c r="F236" i="7"/>
  <c r="E236" i="7"/>
  <c r="F235" i="7"/>
  <c r="E235" i="7"/>
  <c r="E234" i="7"/>
  <c r="F221" i="7"/>
  <c r="G221" i="7" s="1"/>
  <c r="B221" i="7"/>
  <c r="A221" i="7"/>
  <c r="I215" i="7"/>
  <c r="I216" i="7" s="1"/>
  <c r="I217" i="7" s="1"/>
  <c r="E199" i="7"/>
  <c r="A199" i="7"/>
  <c r="E198" i="7"/>
  <c r="A198" i="7"/>
  <c r="E191" i="7"/>
  <c r="E190" i="7"/>
  <c r="E189" i="7"/>
  <c r="F188" i="7"/>
  <c r="E188" i="7"/>
  <c r="E187" i="7"/>
  <c r="E186" i="7"/>
  <c r="B186" i="7"/>
  <c r="F185" i="7"/>
  <c r="E185" i="7"/>
  <c r="B185" i="7"/>
  <c r="F184" i="7"/>
  <c r="G184" i="7" s="1"/>
  <c r="E184" i="7"/>
  <c r="E178" i="7"/>
  <c r="F177" i="7"/>
  <c r="G177" i="7" s="1"/>
  <c r="E177" i="7"/>
  <c r="F176" i="7"/>
  <c r="G176" i="7" s="1"/>
  <c r="E176" i="7"/>
  <c r="F175" i="7"/>
  <c r="E175" i="7"/>
  <c r="E174" i="7"/>
  <c r="F161" i="7"/>
  <c r="G161" i="7" s="1"/>
  <c r="F178" i="7" s="1"/>
  <c r="B161" i="7"/>
  <c r="A161" i="7"/>
  <c r="F133" i="7"/>
  <c r="G133" i="7" s="1"/>
  <c r="E133" i="7"/>
  <c r="B133" i="7"/>
  <c r="A133" i="7"/>
  <c r="F132" i="7"/>
  <c r="G132" i="7" s="1"/>
  <c r="E132" i="7"/>
  <c r="B132" i="7"/>
  <c r="A132" i="7"/>
  <c r="E126" i="7"/>
  <c r="F125" i="7"/>
  <c r="E125" i="7"/>
  <c r="G125" i="7" s="1"/>
  <c r="F124" i="7"/>
  <c r="E124" i="7"/>
  <c r="F123" i="7"/>
  <c r="G123" i="7" s="1"/>
  <c r="E123" i="7"/>
  <c r="E122" i="7"/>
  <c r="F109" i="7"/>
  <c r="G109" i="7" s="1"/>
  <c r="G110" i="7" s="1"/>
  <c r="B109" i="7"/>
  <c r="A109" i="7"/>
  <c r="F98" i="7"/>
  <c r="E87" i="7"/>
  <c r="E86" i="7"/>
  <c r="P84" i="7"/>
  <c r="P83" i="7"/>
  <c r="B79" i="7"/>
  <c r="A79" i="7"/>
  <c r="B78" i="7"/>
  <c r="A78" i="7"/>
  <c r="B77" i="7"/>
  <c r="A77" i="7"/>
  <c r="F76" i="7"/>
  <c r="B76" i="7"/>
  <c r="A76" i="7"/>
  <c r="B75" i="7"/>
  <c r="A75" i="7"/>
  <c r="B74" i="7"/>
  <c r="A74" i="7"/>
  <c r="F73" i="7"/>
  <c r="B73" i="7"/>
  <c r="A73" i="7"/>
  <c r="F72" i="7"/>
  <c r="B72" i="7"/>
  <c r="A72" i="7"/>
  <c r="A70" i="7"/>
  <c r="A83" i="7" s="1"/>
  <c r="E66" i="7"/>
  <c r="P65" i="7"/>
  <c r="P68" i="7" s="1"/>
  <c r="F65" i="7"/>
  <c r="E65" i="7"/>
  <c r="G65" i="7" s="1"/>
  <c r="F64" i="7"/>
  <c r="E64" i="7"/>
  <c r="G64" i="7" s="1"/>
  <c r="F63" i="7"/>
  <c r="E63" i="7"/>
  <c r="G63" i="7" s="1"/>
  <c r="E62" i="7"/>
  <c r="B48" i="7"/>
  <c r="A48" i="7"/>
  <c r="F47" i="7"/>
  <c r="G47" i="7" s="1"/>
  <c r="B47" i="7"/>
  <c r="A47" i="7"/>
  <c r="P37" i="7"/>
  <c r="P38" i="7" s="1"/>
  <c r="G194" i="6"/>
  <c r="F81" i="5" s="1"/>
  <c r="G186" i="4" s="1"/>
  <c r="H186" i="4" s="1"/>
  <c r="H187" i="4" s="1"/>
  <c r="H188" i="4" s="1"/>
  <c r="H190" i="4" s="1"/>
  <c r="G188" i="6"/>
  <c r="F80" i="5" s="1"/>
  <c r="G173" i="4" s="1"/>
  <c r="H173" i="4" s="1"/>
  <c r="H174" i="4" s="1"/>
  <c r="H175" i="4" s="1"/>
  <c r="H177" i="4" s="1"/>
  <c r="G182" i="6"/>
  <c r="G176" i="6"/>
  <c r="G170" i="6"/>
  <c r="F70" i="5" s="1"/>
  <c r="G216" i="8" s="1"/>
  <c r="H216" i="8" s="1"/>
  <c r="G169" i="6"/>
  <c r="G168" i="6"/>
  <c r="G167" i="6"/>
  <c r="G164" i="6"/>
  <c r="F58" i="5" s="1"/>
  <c r="G162" i="6"/>
  <c r="G158" i="6"/>
  <c r="G152" i="6"/>
  <c r="G146" i="6"/>
  <c r="F55" i="5" s="1"/>
  <c r="G69" i="8" s="1"/>
  <c r="G140" i="6"/>
  <c r="F54" i="5" s="1"/>
  <c r="G68" i="8" s="1"/>
  <c r="G134" i="6"/>
  <c r="G128" i="6"/>
  <c r="G122" i="6"/>
  <c r="G116" i="6"/>
  <c r="F49" i="5" s="1"/>
  <c r="F198" i="7" s="1"/>
  <c r="G110" i="6"/>
  <c r="G104" i="6"/>
  <c r="G98" i="6"/>
  <c r="F46" i="5" s="1"/>
  <c r="F191" i="7" s="1"/>
  <c r="G92" i="6"/>
  <c r="F45" i="5" s="1"/>
  <c r="G86" i="6"/>
  <c r="G79" i="6"/>
  <c r="G80" i="6" s="1"/>
  <c r="F42" i="5" s="1"/>
  <c r="G92" i="4" s="1"/>
  <c r="G74" i="6"/>
  <c r="F41" i="5" s="1"/>
  <c r="G68" i="6"/>
  <c r="G61" i="6"/>
  <c r="G60" i="6"/>
  <c r="G59" i="6"/>
  <c r="G55" i="6"/>
  <c r="G56" i="6" s="1"/>
  <c r="F38" i="5" s="1"/>
  <c r="F317" i="7" s="1"/>
  <c r="G49" i="6"/>
  <c r="G47" i="6"/>
  <c r="G50" i="6" s="1"/>
  <c r="F37" i="5" s="1"/>
  <c r="G44" i="6"/>
  <c r="F36" i="5" s="1"/>
  <c r="F287" i="7" s="1"/>
  <c r="G43" i="6"/>
  <c r="G37" i="6"/>
  <c r="G38" i="6" s="1"/>
  <c r="F35" i="5" s="1"/>
  <c r="F286" i="7" s="1"/>
  <c r="G29" i="6"/>
  <c r="G32" i="6" s="1"/>
  <c r="F34" i="5" s="1"/>
  <c r="F285" i="7" s="1"/>
  <c r="G25" i="6"/>
  <c r="G24" i="6"/>
  <c r="G23" i="6"/>
  <c r="G19" i="6"/>
  <c r="G17" i="6"/>
  <c r="G14" i="6"/>
  <c r="G8" i="6"/>
  <c r="F7" i="5" s="1"/>
  <c r="F48" i="7" s="1"/>
  <c r="G48" i="7" s="1"/>
  <c r="C81" i="5"/>
  <c r="C80" i="5"/>
  <c r="F73" i="5"/>
  <c r="C73" i="5"/>
  <c r="C70" i="5"/>
  <c r="C58" i="5"/>
  <c r="F57" i="5"/>
  <c r="C57" i="5"/>
  <c r="F56" i="5"/>
  <c r="G263" i="8" s="1"/>
  <c r="C56" i="5"/>
  <c r="C55" i="5"/>
  <c r="C54" i="5"/>
  <c r="F53" i="5"/>
  <c r="G259" i="8" s="1"/>
  <c r="C53" i="5"/>
  <c r="F52" i="5"/>
  <c r="G229" i="8" s="1"/>
  <c r="C52" i="5"/>
  <c r="F50" i="5"/>
  <c r="F199" i="7" s="1"/>
  <c r="C50" i="5"/>
  <c r="C49" i="5"/>
  <c r="F48" i="5"/>
  <c r="F388" i="7" s="1"/>
  <c r="G388" i="7" s="1"/>
  <c r="C48" i="5"/>
  <c r="F47" i="5"/>
  <c r="F387" i="7" s="1"/>
  <c r="G387" i="7" s="1"/>
  <c r="C47" i="5"/>
  <c r="C46" i="5"/>
  <c r="C45" i="5"/>
  <c r="F44" i="5"/>
  <c r="F77" i="7" s="1"/>
  <c r="C44" i="5"/>
  <c r="F43" i="5"/>
  <c r="G305" i="4" s="1"/>
  <c r="C43" i="5"/>
  <c r="C42" i="5"/>
  <c r="C41" i="5"/>
  <c r="C39" i="5"/>
  <c r="C38" i="5"/>
  <c r="C37" i="5"/>
  <c r="C36" i="5"/>
  <c r="C35" i="5"/>
  <c r="C34" i="5"/>
  <c r="C30" i="5"/>
  <c r="C29" i="5"/>
  <c r="F27" i="5"/>
  <c r="F272" i="7" s="1"/>
  <c r="G272" i="7" s="1"/>
  <c r="G273" i="7" s="1"/>
  <c r="C27" i="5"/>
  <c r="C7" i="5"/>
  <c r="H312" i="4"/>
  <c r="F309" i="4"/>
  <c r="B305" i="4"/>
  <c r="A305" i="4"/>
  <c r="G304" i="4"/>
  <c r="B304" i="4"/>
  <c r="A304" i="4"/>
  <c r="G303" i="4"/>
  <c r="B303" i="4"/>
  <c r="A303" i="4"/>
  <c r="B302" i="4"/>
  <c r="A302" i="4"/>
  <c r="G301" i="4"/>
  <c r="B301" i="4"/>
  <c r="A301" i="4"/>
  <c r="B300" i="4"/>
  <c r="A300" i="4"/>
  <c r="G299" i="4"/>
  <c r="B299" i="4"/>
  <c r="A299" i="4"/>
  <c r="G298" i="4"/>
  <c r="B298" i="4"/>
  <c r="A298" i="4"/>
  <c r="B294" i="4"/>
  <c r="A294" i="4"/>
  <c r="F274" i="4"/>
  <c r="B266" i="4"/>
  <c r="A266" i="4"/>
  <c r="B258" i="4"/>
  <c r="A258" i="4"/>
  <c r="F245" i="4"/>
  <c r="G241" i="4"/>
  <c r="B241" i="4"/>
  <c r="A241" i="4"/>
  <c r="G240" i="4"/>
  <c r="B240" i="4"/>
  <c r="A240" i="4"/>
  <c r="B236" i="4"/>
  <c r="A236" i="4"/>
  <c r="B235" i="4"/>
  <c r="A235" i="4"/>
  <c r="B227" i="4"/>
  <c r="A227" i="4"/>
  <c r="F215" i="4"/>
  <c r="B207" i="4"/>
  <c r="A207" i="4"/>
  <c r="B199" i="4"/>
  <c r="A199" i="4"/>
  <c r="B186" i="4"/>
  <c r="A186" i="4"/>
  <c r="B173" i="4"/>
  <c r="A173" i="4"/>
  <c r="F160" i="4"/>
  <c r="B152" i="4"/>
  <c r="A152" i="4"/>
  <c r="B151" i="4"/>
  <c r="A151" i="4"/>
  <c r="H148" i="4"/>
  <c r="B143" i="4"/>
  <c r="A143" i="4"/>
  <c r="H133" i="4"/>
  <c r="F130" i="4"/>
  <c r="B126" i="4"/>
  <c r="A126" i="4"/>
  <c r="B125" i="4"/>
  <c r="A125" i="4"/>
  <c r="G124" i="4"/>
  <c r="B124" i="4"/>
  <c r="A124" i="4"/>
  <c r="G123" i="4"/>
  <c r="B123" i="4"/>
  <c r="A123" i="4"/>
  <c r="B119" i="4"/>
  <c r="A119" i="4"/>
  <c r="H101" i="4"/>
  <c r="F98" i="4"/>
  <c r="G94" i="4"/>
  <c r="B94" i="4"/>
  <c r="A94" i="4"/>
  <c r="B93" i="4"/>
  <c r="A93" i="4"/>
  <c r="B92" i="4"/>
  <c r="A92" i="4"/>
  <c r="B91" i="4"/>
  <c r="A91" i="4"/>
  <c r="G90" i="4"/>
  <c r="B90" i="4"/>
  <c r="A90" i="4"/>
  <c r="G89" i="4"/>
  <c r="B89" i="4"/>
  <c r="A89" i="4"/>
  <c r="G88" i="4"/>
  <c r="B88" i="4"/>
  <c r="A88" i="4"/>
  <c r="B87" i="4"/>
  <c r="A87" i="4"/>
  <c r="G86" i="4"/>
  <c r="B86" i="4"/>
  <c r="A86" i="4"/>
  <c r="B82" i="4"/>
  <c r="A82" i="4"/>
  <c r="B81" i="4"/>
  <c r="A81" i="4"/>
  <c r="B80" i="4"/>
  <c r="A80" i="4"/>
  <c r="A76" i="4"/>
  <c r="B75" i="4"/>
  <c r="B76" i="4" s="1"/>
  <c r="A75" i="4"/>
  <c r="B71" i="4"/>
  <c r="A71" i="4"/>
  <c r="H61" i="4"/>
  <c r="F58" i="4"/>
  <c r="G54" i="4"/>
  <c r="B54" i="4"/>
  <c r="A54" i="4"/>
  <c r="B53" i="4"/>
  <c r="A53" i="4"/>
  <c r="B49" i="4"/>
  <c r="A49" i="4"/>
  <c r="B44" i="4"/>
  <c r="B45" i="4" s="1"/>
  <c r="A44" i="4"/>
  <c r="A45" i="4" s="1"/>
  <c r="F27" i="4"/>
  <c r="G23" i="4"/>
  <c r="B23" i="4"/>
  <c r="A23" i="4"/>
  <c r="G22" i="4"/>
  <c r="B22" i="4"/>
  <c r="A22" i="4"/>
  <c r="B18" i="4"/>
  <c r="A18" i="4"/>
  <c r="B17" i="4"/>
  <c r="A17" i="4"/>
  <c r="B9" i="4"/>
  <c r="A9" i="4"/>
  <c r="B8" i="4"/>
  <c r="A8" i="4"/>
  <c r="C167" i="3"/>
  <c r="E287" i="7" s="1"/>
  <c r="G287" i="7" s="1"/>
  <c r="A167" i="3"/>
  <c r="C166" i="3"/>
  <c r="E286" i="7" s="1"/>
  <c r="A166" i="3"/>
  <c r="C165" i="3"/>
  <c r="E285" i="7" s="1"/>
  <c r="A165" i="3"/>
  <c r="B162" i="3"/>
  <c r="C160" i="3"/>
  <c r="F366" i="8" s="1"/>
  <c r="A160" i="3"/>
  <c r="C159" i="3"/>
  <c r="F365" i="8" s="1"/>
  <c r="A159" i="3"/>
  <c r="C158" i="3"/>
  <c r="F364" i="8" s="1"/>
  <c r="H364" i="8" s="1"/>
  <c r="A158" i="3"/>
  <c r="C157" i="3"/>
  <c r="F363" i="8" s="1"/>
  <c r="H363" i="8" s="1"/>
  <c r="A157" i="3"/>
  <c r="C156" i="3"/>
  <c r="F362" i="8" s="1"/>
  <c r="H362" i="8" s="1"/>
  <c r="A156" i="3"/>
  <c r="C155" i="3"/>
  <c r="F361" i="8" s="1"/>
  <c r="A155" i="3"/>
  <c r="C154" i="3"/>
  <c r="F360" i="8" s="1"/>
  <c r="A154" i="3"/>
  <c r="C153" i="3"/>
  <c r="F359" i="8" s="1"/>
  <c r="H359" i="8" s="1"/>
  <c r="A153" i="3"/>
  <c r="B150" i="3"/>
  <c r="C149" i="3"/>
  <c r="F333" i="8" s="1"/>
  <c r="H333" i="8" s="1"/>
  <c r="A149" i="3"/>
  <c r="C148" i="3"/>
  <c r="A148" i="3"/>
  <c r="C147" i="3"/>
  <c r="A147" i="3"/>
  <c r="C146" i="3"/>
  <c r="A146" i="3"/>
  <c r="C145" i="3"/>
  <c r="A145" i="3"/>
  <c r="C144" i="3"/>
  <c r="A144" i="3"/>
  <c r="B141" i="3"/>
  <c r="C140" i="3"/>
  <c r="F300" i="8" s="1"/>
  <c r="A140" i="3"/>
  <c r="C139" i="3"/>
  <c r="F299" i="8" s="1"/>
  <c r="A139" i="3"/>
  <c r="C138" i="3"/>
  <c r="F298" i="8" s="1"/>
  <c r="A138" i="3"/>
  <c r="C137" i="3"/>
  <c r="F297" i="8" s="1"/>
  <c r="H297" i="8" s="1"/>
  <c r="A137" i="3"/>
  <c r="C136" i="3"/>
  <c r="F296" i="8" s="1"/>
  <c r="A136" i="3"/>
  <c r="C135" i="3"/>
  <c r="F295" i="8" s="1"/>
  <c r="H295" i="8" s="1"/>
  <c r="A135" i="3"/>
  <c r="C134" i="3"/>
  <c r="F294" i="8" s="1"/>
  <c r="A134" i="3"/>
  <c r="C133" i="3"/>
  <c r="F293" i="8" s="1"/>
  <c r="A133" i="3"/>
  <c r="B130" i="3"/>
  <c r="C129" i="3"/>
  <c r="F264" i="8" s="1"/>
  <c r="A129" i="3"/>
  <c r="C128" i="3"/>
  <c r="F263" i="8" s="1"/>
  <c r="H263" i="8" s="1"/>
  <c r="A128" i="3"/>
  <c r="C127" i="3"/>
  <c r="F262" i="8" s="1"/>
  <c r="H262" i="8" s="1"/>
  <c r="A127" i="3"/>
  <c r="C126" i="3"/>
  <c r="F261" i="8" s="1"/>
  <c r="H261" i="8" s="1"/>
  <c r="A126" i="3"/>
  <c r="C125" i="3"/>
  <c r="F260" i="8" s="1"/>
  <c r="H260" i="8" s="1"/>
  <c r="A125" i="3"/>
  <c r="C124" i="3"/>
  <c r="F259" i="8" s="1"/>
  <c r="A124" i="3"/>
  <c r="C123" i="3"/>
  <c r="F258" i="8" s="1"/>
  <c r="H258" i="8" s="1"/>
  <c r="A123" i="3"/>
  <c r="B120" i="3"/>
  <c r="C119" i="3"/>
  <c r="F229" i="8" s="1"/>
  <c r="A119" i="3"/>
  <c r="C118" i="3"/>
  <c r="F228" i="8" s="1"/>
  <c r="H228" i="8" s="1"/>
  <c r="A118" i="3"/>
  <c r="C117" i="3"/>
  <c r="F227" i="8" s="1"/>
  <c r="H227" i="8" s="1"/>
  <c r="A117" i="3"/>
  <c r="C116" i="3"/>
  <c r="F226" i="8" s="1"/>
  <c r="A116" i="3"/>
  <c r="C115" i="3"/>
  <c r="F225" i="8" s="1"/>
  <c r="A115" i="3"/>
  <c r="C114" i="3"/>
  <c r="F224" i="8" s="1"/>
  <c r="H224" i="8" s="1"/>
  <c r="A114" i="3"/>
  <c r="B111" i="3"/>
  <c r="C110" i="3"/>
  <c r="F198" i="8" s="1"/>
  <c r="A110" i="3"/>
  <c r="C109" i="3"/>
  <c r="F197" i="8" s="1"/>
  <c r="H197" i="8" s="1"/>
  <c r="A109" i="3"/>
  <c r="C108" i="3"/>
  <c r="F196" i="8" s="1"/>
  <c r="H196" i="8" s="1"/>
  <c r="A108" i="3"/>
  <c r="C107" i="3"/>
  <c r="F195" i="8" s="1"/>
  <c r="H195" i="8" s="1"/>
  <c r="A107" i="3"/>
  <c r="C106" i="3"/>
  <c r="F194" i="8" s="1"/>
  <c r="A106" i="3"/>
  <c r="C105" i="3"/>
  <c r="F193" i="8" s="1"/>
  <c r="H193" i="8" s="1"/>
  <c r="A105" i="3"/>
  <c r="B102" i="3"/>
  <c r="C101" i="3"/>
  <c r="F166" i="8" s="1"/>
  <c r="A101" i="3"/>
  <c r="C100" i="3"/>
  <c r="F165" i="8" s="1"/>
  <c r="H165" i="8" s="1"/>
  <c r="A100" i="3"/>
  <c r="C99" i="3"/>
  <c r="F164" i="8" s="1"/>
  <c r="H164" i="8" s="1"/>
  <c r="A99" i="3"/>
  <c r="C98" i="3"/>
  <c r="F163" i="8" s="1"/>
  <c r="A98" i="3"/>
  <c r="C97" i="3"/>
  <c r="F162" i="8" s="1"/>
  <c r="A97" i="3"/>
  <c r="C96" i="3"/>
  <c r="F161" i="8" s="1"/>
  <c r="H161" i="8" s="1"/>
  <c r="A96" i="3"/>
  <c r="B93" i="3"/>
  <c r="C92" i="3"/>
  <c r="F135" i="8" s="1"/>
  <c r="A92" i="3"/>
  <c r="C91" i="3"/>
  <c r="F134" i="8" s="1"/>
  <c r="H134" i="8" s="1"/>
  <c r="A91" i="3"/>
  <c r="C90" i="3"/>
  <c r="F133" i="8" s="1"/>
  <c r="H133" i="8" s="1"/>
  <c r="A90" i="3"/>
  <c r="C89" i="3"/>
  <c r="F132" i="8" s="1"/>
  <c r="H132" i="8" s="1"/>
  <c r="A89" i="3"/>
  <c r="C88" i="3"/>
  <c r="F131" i="8" s="1"/>
  <c r="A88" i="3"/>
  <c r="C87" i="3"/>
  <c r="F130" i="8" s="1"/>
  <c r="H130" i="8" s="1"/>
  <c r="A87" i="3"/>
  <c r="C86" i="3"/>
  <c r="F129" i="8" s="1"/>
  <c r="H129" i="8" s="1"/>
  <c r="A86" i="3"/>
  <c r="B83" i="3"/>
  <c r="C82" i="3"/>
  <c r="F103" i="8" s="1"/>
  <c r="A82" i="3"/>
  <c r="C81" i="3"/>
  <c r="F102" i="8" s="1"/>
  <c r="H102" i="8" s="1"/>
  <c r="A81" i="3"/>
  <c r="C80" i="3"/>
  <c r="A80" i="3"/>
  <c r="C79" i="3"/>
  <c r="F100" i="8" s="1"/>
  <c r="H100" i="8" s="1"/>
  <c r="A79" i="3"/>
  <c r="C78" i="3"/>
  <c r="F99" i="8" s="1"/>
  <c r="H99" i="8" s="1"/>
  <c r="A78" i="3"/>
  <c r="C77" i="3"/>
  <c r="F98" i="8" s="1"/>
  <c r="A77" i="3"/>
  <c r="C76" i="3"/>
  <c r="F97" i="8" s="1"/>
  <c r="H97" i="8" s="1"/>
  <c r="A76" i="3"/>
  <c r="C75" i="3"/>
  <c r="F96" i="8" s="1"/>
  <c r="H96" i="8" s="1"/>
  <c r="A75" i="3"/>
  <c r="B72" i="3"/>
  <c r="C71" i="3"/>
  <c r="F70" i="8" s="1"/>
  <c r="A71" i="3"/>
  <c r="C70" i="3"/>
  <c r="F69" i="8" s="1"/>
  <c r="A70" i="3"/>
  <c r="C69" i="3"/>
  <c r="F68" i="8" s="1"/>
  <c r="H68" i="8" s="1"/>
  <c r="A69" i="3"/>
  <c r="C68" i="3"/>
  <c r="F67" i="8" s="1"/>
  <c r="A68" i="3"/>
  <c r="C67" i="3"/>
  <c r="F66" i="8" s="1"/>
  <c r="H66" i="8" s="1"/>
  <c r="A67" i="3"/>
  <c r="C66" i="3"/>
  <c r="F65" i="8" s="1"/>
  <c r="H65" i="8" s="1"/>
  <c r="A66" i="3"/>
  <c r="C65" i="3"/>
  <c r="F64" i="8" s="1"/>
  <c r="H64" i="8" s="1"/>
  <c r="A65" i="3"/>
  <c r="C64" i="3"/>
  <c r="F63" i="8" s="1"/>
  <c r="A64" i="3"/>
  <c r="C63" i="3"/>
  <c r="F62" i="8" s="1"/>
  <c r="H62" i="8" s="1"/>
  <c r="A63" i="3"/>
  <c r="C62" i="3"/>
  <c r="F61" i="8" s="1"/>
  <c r="H61" i="8" s="1"/>
  <c r="A62" i="3"/>
  <c r="C61" i="3"/>
  <c r="F60" i="8" s="1"/>
  <c r="H60" i="8" s="1"/>
  <c r="A61" i="3"/>
  <c r="B58" i="3"/>
  <c r="C57" i="3"/>
  <c r="F33" i="8" s="1"/>
  <c r="A57" i="3"/>
  <c r="C56" i="3"/>
  <c r="F32" i="8" s="1"/>
  <c r="H32" i="8" s="1"/>
  <c r="A56" i="3"/>
  <c r="C55" i="3"/>
  <c r="F31" i="8" s="1"/>
  <c r="H31" i="8" s="1"/>
  <c r="A55" i="3"/>
  <c r="C54" i="3"/>
  <c r="F30" i="8" s="1"/>
  <c r="H30" i="8" s="1"/>
  <c r="A54" i="3"/>
  <c r="C53" i="3"/>
  <c r="F29" i="8" s="1"/>
  <c r="A53" i="3"/>
  <c r="C52" i="3"/>
  <c r="F28" i="8" s="1"/>
  <c r="A52" i="3"/>
  <c r="C51" i="3"/>
  <c r="F27" i="8" s="1"/>
  <c r="H27" i="8" s="1"/>
  <c r="A51" i="3"/>
  <c r="B48" i="3"/>
  <c r="C46" i="3"/>
  <c r="F23" i="4" s="1"/>
  <c r="H23" i="4" s="1"/>
  <c r="A46" i="3"/>
  <c r="C45" i="3"/>
  <c r="F22" i="4" s="1"/>
  <c r="A45" i="3"/>
  <c r="B42" i="3"/>
  <c r="C41" i="3"/>
  <c r="F305" i="4" s="1"/>
  <c r="A41" i="3"/>
  <c r="C40" i="3"/>
  <c r="F304" i="4" s="1"/>
  <c r="A40" i="3"/>
  <c r="C39" i="3"/>
  <c r="F303" i="4" s="1"/>
  <c r="A39" i="3"/>
  <c r="C38" i="3"/>
  <c r="F302" i="4" s="1"/>
  <c r="A38" i="3"/>
  <c r="C37" i="3"/>
  <c r="F301" i="4" s="1"/>
  <c r="A37" i="3"/>
  <c r="C36" i="3"/>
  <c r="F300" i="4" s="1"/>
  <c r="A36" i="3"/>
  <c r="C35" i="3"/>
  <c r="F299" i="4" s="1"/>
  <c r="H299" i="4" s="1"/>
  <c r="A35" i="3"/>
  <c r="C34" i="3"/>
  <c r="F298" i="4" s="1"/>
  <c r="A34" i="3"/>
  <c r="B31" i="3"/>
  <c r="C30" i="3"/>
  <c r="F241" i="4" s="1"/>
  <c r="H241" i="4" s="1"/>
  <c r="A30" i="3"/>
  <c r="C29" i="3"/>
  <c r="F240" i="4" s="1"/>
  <c r="H240" i="4" s="1"/>
  <c r="A29" i="3"/>
  <c r="B26" i="3"/>
  <c r="C25" i="3"/>
  <c r="F126" i="4" s="1"/>
  <c r="A25" i="3"/>
  <c r="C24" i="3"/>
  <c r="F125" i="4" s="1"/>
  <c r="A24" i="3"/>
  <c r="C23" i="3"/>
  <c r="F124" i="4" s="1"/>
  <c r="H124" i="4" s="1"/>
  <c r="A23" i="3"/>
  <c r="C22" i="3"/>
  <c r="F123" i="4" s="1"/>
  <c r="A22" i="3"/>
  <c r="B19" i="3"/>
  <c r="C18" i="3"/>
  <c r="F101" i="8" s="1"/>
  <c r="A18" i="3"/>
  <c r="C17" i="3"/>
  <c r="F53" i="4" s="1"/>
  <c r="A17" i="3"/>
  <c r="B14" i="3"/>
  <c r="C13" i="3"/>
  <c r="F94" i="4" s="1"/>
  <c r="A13" i="3"/>
  <c r="C12" i="3"/>
  <c r="F93" i="4" s="1"/>
  <c r="A12" i="3"/>
  <c r="C11" i="3"/>
  <c r="F92" i="4" s="1"/>
  <c r="H92" i="4" s="1"/>
  <c r="A11" i="3"/>
  <c r="C10" i="3"/>
  <c r="F91" i="4" s="1"/>
  <c r="A10" i="3"/>
  <c r="C9" i="3"/>
  <c r="F90" i="4" s="1"/>
  <c r="A9" i="3"/>
  <c r="C8" i="3"/>
  <c r="F89" i="4" s="1"/>
  <c r="A8" i="3"/>
  <c r="C7" i="3"/>
  <c r="F88" i="4" s="1"/>
  <c r="H88" i="4" s="1"/>
  <c r="A7" i="3"/>
  <c r="C6" i="3"/>
  <c r="F87" i="4" s="1"/>
  <c r="A6" i="3"/>
  <c r="C5" i="3"/>
  <c r="F86" i="4" s="1"/>
  <c r="A5" i="3"/>
  <c r="B2" i="3"/>
  <c r="O29" i="2"/>
  <c r="N29" i="2"/>
  <c r="M29" i="2"/>
  <c r="L29" i="2"/>
  <c r="K29" i="2"/>
  <c r="J29" i="2"/>
  <c r="I29" i="2"/>
  <c r="H29" i="2"/>
  <c r="G29" i="2"/>
  <c r="F29" i="2"/>
  <c r="E29" i="2"/>
  <c r="D29" i="2"/>
  <c r="B28" i="2"/>
  <c r="A28" i="2"/>
  <c r="B27" i="2"/>
  <c r="A27" i="2"/>
  <c r="O26" i="2"/>
  <c r="N26" i="2"/>
  <c r="M26" i="2"/>
  <c r="L26" i="2"/>
  <c r="K26" i="2"/>
  <c r="J26" i="2"/>
  <c r="I26" i="2"/>
  <c r="H26" i="2"/>
  <c r="G26" i="2"/>
  <c r="F26" i="2"/>
  <c r="E26" i="2"/>
  <c r="D26" i="2"/>
  <c r="B25" i="2"/>
  <c r="A25" i="2"/>
  <c r="O20" i="2"/>
  <c r="N20" i="2"/>
  <c r="M20" i="2"/>
  <c r="L20" i="2"/>
  <c r="K20" i="2"/>
  <c r="J20" i="2"/>
  <c r="I20" i="2"/>
  <c r="H20" i="2"/>
  <c r="G20" i="2"/>
  <c r="F20" i="2"/>
  <c r="E20" i="2"/>
  <c r="D20" i="2"/>
  <c r="B19" i="2"/>
  <c r="A19" i="2"/>
  <c r="O17" i="2"/>
  <c r="N17" i="2"/>
  <c r="M17" i="2"/>
  <c r="L17" i="2"/>
  <c r="K17" i="2"/>
  <c r="J17" i="2"/>
  <c r="I17" i="2"/>
  <c r="H17" i="2"/>
  <c r="G17" i="2"/>
  <c r="F17" i="2"/>
  <c r="E17" i="2"/>
  <c r="D17" i="2"/>
  <c r="B16" i="2"/>
  <c r="A16" i="2"/>
  <c r="O14" i="2"/>
  <c r="N14" i="2"/>
  <c r="M14" i="2"/>
  <c r="L14" i="2"/>
  <c r="K14" i="2"/>
  <c r="J14" i="2"/>
  <c r="I14" i="2"/>
  <c r="H14" i="2"/>
  <c r="G14" i="2"/>
  <c r="F14" i="2"/>
  <c r="E14" i="2"/>
  <c r="D14" i="2"/>
  <c r="B13" i="2"/>
  <c r="A13" i="2"/>
  <c r="B12" i="2"/>
  <c r="A12" i="2"/>
  <c r="A25" i="1"/>
  <c r="A16" i="1"/>
  <c r="A15" i="1"/>
  <c r="A13" i="1"/>
  <c r="A12" i="1"/>
  <c r="A11" i="1"/>
  <c r="A10" i="1"/>
  <c r="A8" i="1"/>
  <c r="A7" i="1"/>
  <c r="G124" i="7" l="1"/>
  <c r="G175" i="7"/>
  <c r="G185" i="7"/>
  <c r="G235" i="7"/>
  <c r="G368" i="7"/>
  <c r="G374" i="7"/>
  <c r="H288" i="8"/>
  <c r="D9" i="11"/>
  <c r="D10" i="11" s="1"/>
  <c r="D12" i="11" s="1"/>
  <c r="H85" i="8"/>
  <c r="G277" i="8"/>
  <c r="H277" i="8" s="1"/>
  <c r="P62" i="7"/>
  <c r="P63" i="7" s="1"/>
  <c r="G178" i="7"/>
  <c r="G245" i="7"/>
  <c r="H118" i="8"/>
  <c r="G26" i="6"/>
  <c r="F30" i="5" s="1"/>
  <c r="H89" i="4"/>
  <c r="H298" i="4"/>
  <c r="H304" i="4"/>
  <c r="H163" i="8"/>
  <c r="H229" i="8"/>
  <c r="H296" i="8"/>
  <c r="H361" i="8"/>
  <c r="H365" i="8"/>
  <c r="H101" i="8"/>
  <c r="H63" i="8"/>
  <c r="H67" i="8"/>
  <c r="G286" i="7"/>
  <c r="H221" i="8"/>
  <c r="H124" i="8"/>
  <c r="H94" i="4"/>
  <c r="H29" i="8"/>
  <c r="H226" i="8"/>
  <c r="H293" i="8"/>
  <c r="H299" i="8"/>
  <c r="G294" i="7"/>
  <c r="G295" i="7" s="1"/>
  <c r="G87" i="4"/>
  <c r="H87" i="4" s="1"/>
  <c r="H69" i="8"/>
  <c r="G125" i="4"/>
  <c r="H125" i="4" s="1"/>
  <c r="G20" i="6"/>
  <c r="F29" i="5" s="1"/>
  <c r="F74" i="7" s="1"/>
  <c r="G62" i="6"/>
  <c r="F39" i="5" s="1"/>
  <c r="H374" i="4"/>
  <c r="H376" i="4" s="1"/>
  <c r="F483" i="7"/>
  <c r="G483" i="7" s="1"/>
  <c r="G485" i="7" s="1"/>
  <c r="G479" i="7"/>
  <c r="G481" i="7" s="1"/>
  <c r="G188" i="7"/>
  <c r="G244" i="7"/>
  <c r="G246" i="7" s="1"/>
  <c r="G457" i="7"/>
  <c r="G458" i="7" s="1"/>
  <c r="G452" i="7"/>
  <c r="G454" i="7" s="1"/>
  <c r="H22" i="4"/>
  <c r="H24" i="4" s="1"/>
  <c r="H86" i="4"/>
  <c r="H90" i="4"/>
  <c r="H123" i="4"/>
  <c r="H301" i="4"/>
  <c r="H303" i="4"/>
  <c r="D10" i="9"/>
  <c r="D11" i="9" s="1"/>
  <c r="C24" i="9" s="1"/>
  <c r="D24" i="9" s="1"/>
  <c r="D25" i="9" s="1"/>
  <c r="D26" i="9" s="1"/>
  <c r="D27" i="9" s="1"/>
  <c r="H356" i="8"/>
  <c r="H305" i="4"/>
  <c r="G11" i="8"/>
  <c r="H11" i="8" s="1"/>
  <c r="H12" i="8" s="1"/>
  <c r="H15" i="8" s="1"/>
  <c r="H16" i="8" s="1"/>
  <c r="H43" i="8"/>
  <c r="H44" i="8" s="1"/>
  <c r="H47" i="8" s="1"/>
  <c r="H48" i="8" s="1"/>
  <c r="H91" i="8"/>
  <c r="H278" i="8"/>
  <c r="G134" i="7"/>
  <c r="H253" i="8"/>
  <c r="F187" i="7"/>
  <c r="F75" i="7"/>
  <c r="F377" i="7"/>
  <c r="G377" i="7" s="1"/>
  <c r="G300" i="4"/>
  <c r="H300" i="4" s="1"/>
  <c r="G91" i="4"/>
  <c r="H91" i="4" s="1"/>
  <c r="F66" i="7"/>
  <c r="G66" i="7" s="1"/>
  <c r="F62" i="7"/>
  <c r="G62" i="7" s="1"/>
  <c r="G50" i="7"/>
  <c r="F279" i="7"/>
  <c r="G279" i="7" s="1"/>
  <c r="F278" i="7"/>
  <c r="F318" i="7"/>
  <c r="G318" i="7" s="1"/>
  <c r="G317" i="7"/>
  <c r="F380" i="7"/>
  <c r="G380" i="7" s="1"/>
  <c r="F190" i="7"/>
  <c r="G190" i="7" s="1"/>
  <c r="F78" i="7"/>
  <c r="F369" i="7"/>
  <c r="G369" i="7" s="1"/>
  <c r="F365" i="7"/>
  <c r="G365" i="7" s="1"/>
  <c r="G355" i="7"/>
  <c r="H3" i="10"/>
  <c r="H4" i="10"/>
  <c r="B32" i="10" s="1"/>
  <c r="H259" i="8"/>
  <c r="G285" i="7"/>
  <c r="G288" i="7" s="1"/>
  <c r="G198" i="7"/>
  <c r="H281" i="8"/>
  <c r="H282" i="8" s="1"/>
  <c r="F238" i="7"/>
  <c r="G238" i="7" s="1"/>
  <c r="F234" i="7"/>
  <c r="G234" i="7" s="1"/>
  <c r="G222" i="7"/>
  <c r="H181" i="8"/>
  <c r="H182" i="8" s="1"/>
  <c r="H212" i="8"/>
  <c r="H213" i="8" s="1"/>
  <c r="H34" i="12"/>
  <c r="G187" i="7"/>
  <c r="H36" i="12"/>
  <c r="H37" i="12" s="1"/>
  <c r="G93" i="4"/>
  <c r="H93" i="4" s="1"/>
  <c r="G302" i="4"/>
  <c r="H302" i="4" s="1"/>
  <c r="P64" i="7"/>
  <c r="H149" i="8"/>
  <c r="H150" i="8" s="1"/>
  <c r="G126" i="4"/>
  <c r="H126" i="4" s="1"/>
  <c r="G53" i="4"/>
  <c r="H53" i="4" s="1"/>
  <c r="F115" i="7"/>
  <c r="F116" i="7"/>
  <c r="G116" i="7" s="1"/>
  <c r="H347" i="8"/>
  <c r="H348" i="8" s="1"/>
  <c r="H242" i="4"/>
  <c r="G191" i="7"/>
  <c r="G199" i="7"/>
  <c r="D24" i="11"/>
  <c r="D26" i="11" s="1"/>
  <c r="F86" i="7"/>
  <c r="G86" i="7" s="1"/>
  <c r="F122" i="7"/>
  <c r="G122" i="7" s="1"/>
  <c r="F126" i="7"/>
  <c r="G126" i="7" s="1"/>
  <c r="F381" i="7"/>
  <c r="G381" i="7" s="1"/>
  <c r="G70" i="8"/>
  <c r="H70" i="8" s="1"/>
  <c r="H71" i="8" s="1"/>
  <c r="G300" i="8"/>
  <c r="H300" i="8" s="1"/>
  <c r="G366" i="8"/>
  <c r="H366" i="8" s="1"/>
  <c r="F54" i="4"/>
  <c r="H54" i="4" s="1"/>
  <c r="P66" i="7"/>
  <c r="F37" i="7" s="1"/>
  <c r="F79" i="7"/>
  <c r="F87" i="7"/>
  <c r="G87" i="7" s="1"/>
  <c r="G162" i="7"/>
  <c r="F189" i="7"/>
  <c r="G189" i="7" s="1"/>
  <c r="G409" i="7"/>
  <c r="H22" i="8"/>
  <c r="G51" i="8"/>
  <c r="H51" i="8" s="1"/>
  <c r="H57" i="8" s="1"/>
  <c r="G242" i="8"/>
  <c r="H242" i="8" s="1"/>
  <c r="H243" i="8" s="1"/>
  <c r="G285" i="8"/>
  <c r="H285" i="8" s="1"/>
  <c r="H290" i="8" s="1"/>
  <c r="G319" i="8"/>
  <c r="H319" i="8" s="1"/>
  <c r="H325" i="8" s="1"/>
  <c r="G329" i="8"/>
  <c r="H329" i="8" s="1"/>
  <c r="G332" i="8"/>
  <c r="H332" i="8" s="1"/>
  <c r="H38" i="12"/>
  <c r="F174" i="7"/>
  <c r="G174" i="7" s="1"/>
  <c r="G179" i="7" s="1"/>
  <c r="F379" i="7"/>
  <c r="G379" i="7" s="1"/>
  <c r="G19" i="8"/>
  <c r="H19" i="8" s="1"/>
  <c r="G33" i="8"/>
  <c r="H33" i="8" s="1"/>
  <c r="H80" i="8"/>
  <c r="H81" i="8" s="1"/>
  <c r="G103" i="8"/>
  <c r="H103" i="8" s="1"/>
  <c r="H117" i="8"/>
  <c r="G121" i="8"/>
  <c r="H121" i="8" s="1"/>
  <c r="H126" i="8" s="1"/>
  <c r="G131" i="8"/>
  <c r="H131" i="8" s="1"/>
  <c r="H136" i="8" s="1"/>
  <c r="G135" i="8"/>
  <c r="H135" i="8" s="1"/>
  <c r="G153" i="8"/>
  <c r="H153" i="8" s="1"/>
  <c r="H158" i="8" s="1"/>
  <c r="G162" i="8"/>
  <c r="H162" i="8" s="1"/>
  <c r="G166" i="8"/>
  <c r="H166" i="8" s="1"/>
  <c r="G185" i="8"/>
  <c r="H185" i="8" s="1"/>
  <c r="H190" i="8" s="1"/>
  <c r="G194" i="8"/>
  <c r="H194" i="8" s="1"/>
  <c r="G198" i="8"/>
  <c r="H198" i="8" s="1"/>
  <c r="G250" i="8"/>
  <c r="H250" i="8" s="1"/>
  <c r="H255" i="8" s="1"/>
  <c r="G264" i="8"/>
  <c r="H264" i="8" s="1"/>
  <c r="G294" i="8"/>
  <c r="H294" i="8" s="1"/>
  <c r="G298" i="8"/>
  <c r="H298" i="8" s="1"/>
  <c r="G360" i="8"/>
  <c r="H360" i="8" s="1"/>
  <c r="H367" i="8" s="1"/>
  <c r="G28" i="8"/>
  <c r="H28" i="8" s="1"/>
  <c r="G88" i="8"/>
  <c r="H88" i="8" s="1"/>
  <c r="H93" i="8" s="1"/>
  <c r="G98" i="8"/>
  <c r="H98" i="8" s="1"/>
  <c r="G225" i="8"/>
  <c r="H225" i="8" s="1"/>
  <c r="H230" i="8" s="1"/>
  <c r="H232" i="8" s="1"/>
  <c r="H39" i="12" l="1"/>
  <c r="E346" i="4"/>
  <c r="E377" i="4"/>
  <c r="H377" i="4" s="1"/>
  <c r="H378" i="4" s="1"/>
  <c r="G27" i="1" s="1"/>
  <c r="H334" i="8"/>
  <c r="G67" i="7"/>
  <c r="H265" i="8"/>
  <c r="F376" i="7"/>
  <c r="G376" i="7" s="1"/>
  <c r="F186" i="7"/>
  <c r="G186" i="7" s="1"/>
  <c r="G192" i="7" s="1"/>
  <c r="H104" i="8"/>
  <c r="G487" i="7"/>
  <c r="G328" i="4" s="1"/>
  <c r="H328" i="4" s="1"/>
  <c r="G489" i="7"/>
  <c r="G382" i="7"/>
  <c r="G460" i="7"/>
  <c r="G327" i="4" s="1"/>
  <c r="H327" i="4" s="1"/>
  <c r="G462" i="7"/>
  <c r="H127" i="4"/>
  <c r="H306" i="4"/>
  <c r="E220" i="4"/>
  <c r="E135" i="4"/>
  <c r="E250" i="4"/>
  <c r="E165" i="4"/>
  <c r="E279" i="4"/>
  <c r="E178" i="4"/>
  <c r="H178" i="4" s="1"/>
  <c r="H179" i="4" s="1"/>
  <c r="G21" i="1" s="1"/>
  <c r="H21" i="1" s="1"/>
  <c r="E63" i="4"/>
  <c r="E314" i="4"/>
  <c r="E191" i="4"/>
  <c r="H191" i="4" s="1"/>
  <c r="H192" i="4" s="1"/>
  <c r="G22" i="1" s="1"/>
  <c r="H22" i="1" s="1"/>
  <c r="E103" i="4"/>
  <c r="E32" i="4"/>
  <c r="G319" i="7"/>
  <c r="H34" i="8"/>
  <c r="H336" i="8"/>
  <c r="G333" i="4" s="1"/>
  <c r="H333" i="4" s="1"/>
  <c r="H335" i="4" s="1"/>
  <c r="H55" i="4"/>
  <c r="G239" i="7"/>
  <c r="G370" i="7"/>
  <c r="H24" i="8"/>
  <c r="H36" i="8" s="1"/>
  <c r="H369" i="8"/>
  <c r="G236" i="4" s="1"/>
  <c r="H236" i="4" s="1"/>
  <c r="H95" i="4"/>
  <c r="H73" i="8"/>
  <c r="G80" i="4" s="1"/>
  <c r="H80" i="4" s="1"/>
  <c r="H201" i="8"/>
  <c r="G82" i="4" s="1"/>
  <c r="H246" i="8"/>
  <c r="H247" i="8" s="1"/>
  <c r="H301" i="8"/>
  <c r="H303" i="8" s="1"/>
  <c r="G152" i="4" s="1"/>
  <c r="H152" i="4" s="1"/>
  <c r="H199" i="8"/>
  <c r="H167" i="8"/>
  <c r="H169" i="8" s="1"/>
  <c r="G17" i="4" s="1"/>
  <c r="H17" i="4" s="1"/>
  <c r="H138" i="8"/>
  <c r="G294" i="4" s="1"/>
  <c r="H294" i="4" s="1"/>
  <c r="H295" i="4" s="1"/>
  <c r="G309" i="4" s="1"/>
  <c r="H309" i="4" s="1"/>
  <c r="H310" i="4" s="1"/>
  <c r="H106" i="8"/>
  <c r="G81" i="4" s="1"/>
  <c r="H81" i="4" s="1"/>
  <c r="H84" i="8"/>
  <c r="F139" i="7"/>
  <c r="G139" i="7" s="1"/>
  <c r="G140" i="7" s="1"/>
  <c r="G115" i="7"/>
  <c r="G117" i="7" s="1"/>
  <c r="F168" i="7"/>
  <c r="G168" i="7" s="1"/>
  <c r="F167" i="7"/>
  <c r="F325" i="7"/>
  <c r="G325" i="7" s="1"/>
  <c r="F324" i="7"/>
  <c r="G127" i="7"/>
  <c r="F227" i="7"/>
  <c r="F228" i="7"/>
  <c r="G228" i="7" s="1"/>
  <c r="H14" i="10"/>
  <c r="B31" i="10"/>
  <c r="H13" i="10"/>
  <c r="B28" i="10" s="1"/>
  <c r="P67" i="7"/>
  <c r="P69" i="7" s="1"/>
  <c r="E78" i="7"/>
  <c r="G78" i="7" s="1"/>
  <c r="E74" i="7"/>
  <c r="G74" i="7" s="1"/>
  <c r="E79" i="7"/>
  <c r="G79" i="7" s="1"/>
  <c r="E75" i="7"/>
  <c r="G75" i="7" s="1"/>
  <c r="E76" i="7"/>
  <c r="G76" i="7" s="1"/>
  <c r="E72" i="7"/>
  <c r="G72" i="7" s="1"/>
  <c r="E77" i="7"/>
  <c r="G77" i="7" s="1"/>
  <c r="E73" i="7"/>
  <c r="G73" i="7" s="1"/>
  <c r="F414" i="7"/>
  <c r="G414" i="7" s="1"/>
  <c r="F413" i="7"/>
  <c r="F360" i="7"/>
  <c r="G360" i="7" s="1"/>
  <c r="F359" i="7"/>
  <c r="F298" i="7"/>
  <c r="G298" i="7" s="1"/>
  <c r="G299" i="7" s="1"/>
  <c r="G278" i="7"/>
  <c r="G280" i="7" s="1"/>
  <c r="F56" i="7"/>
  <c r="G56" i="7" s="1"/>
  <c r="F55" i="7"/>
  <c r="H27" i="1" l="1"/>
  <c r="G26" i="1"/>
  <c r="H330" i="4"/>
  <c r="H267" i="8"/>
  <c r="G18" i="4" s="1"/>
  <c r="H18" i="4" s="1"/>
  <c r="H19" i="4" s="1"/>
  <c r="H26" i="1"/>
  <c r="C31" i="2" s="1"/>
  <c r="G20" i="1"/>
  <c r="G19" i="1" s="1"/>
  <c r="F85" i="7"/>
  <c r="G85" i="7" s="1"/>
  <c r="G88" i="7" s="1"/>
  <c r="G55" i="7"/>
  <c r="G57" i="7" s="1"/>
  <c r="G142" i="7"/>
  <c r="G144" i="7"/>
  <c r="G49" i="4"/>
  <c r="H49" i="4" s="1"/>
  <c r="H50" i="4" s="1"/>
  <c r="G119" i="4"/>
  <c r="H119" i="4" s="1"/>
  <c r="H120" i="4" s="1"/>
  <c r="H311" i="4"/>
  <c r="H313" i="4" s="1"/>
  <c r="G167" i="7"/>
  <c r="G169" i="7" s="1"/>
  <c r="F197" i="7"/>
  <c r="G197" i="7" s="1"/>
  <c r="G200" i="7" s="1"/>
  <c r="F386" i="7"/>
  <c r="G386" i="7" s="1"/>
  <c r="G389" i="7" s="1"/>
  <c r="G359" i="7"/>
  <c r="G361" i="7" s="1"/>
  <c r="B19" i="10"/>
  <c r="B25" i="10" s="1"/>
  <c r="B36" i="10" s="1"/>
  <c r="B29" i="10"/>
  <c r="B30" i="10" s="1"/>
  <c r="F331" i="7"/>
  <c r="G331" i="7" s="1"/>
  <c r="G332" i="7" s="1"/>
  <c r="G324" i="7"/>
  <c r="G326" i="7" s="1"/>
  <c r="H20" i="1"/>
  <c r="C25" i="2" s="1"/>
  <c r="G80" i="7"/>
  <c r="G413" i="7"/>
  <c r="G415" i="7" s="1"/>
  <c r="F429" i="7"/>
  <c r="G429" i="7" s="1"/>
  <c r="G430" i="7" s="1"/>
  <c r="F251" i="7"/>
  <c r="G251" i="7" s="1"/>
  <c r="G252" i="7" s="1"/>
  <c r="G227" i="7"/>
  <c r="G229" i="7" s="1"/>
  <c r="G207" i="4"/>
  <c r="H207" i="4" s="1"/>
  <c r="H208" i="4" s="1"/>
  <c r="G151" i="4"/>
  <c r="H151" i="4" s="1"/>
  <c r="H153" i="4" s="1"/>
  <c r="G235" i="4"/>
  <c r="H235" i="4" s="1"/>
  <c r="H237" i="4" s="1"/>
  <c r="G266" i="4"/>
  <c r="H266" i="4" s="1"/>
  <c r="H267" i="4" s="1"/>
  <c r="H82" i="4"/>
  <c r="H83" i="4" s="1"/>
  <c r="G301" i="7"/>
  <c r="G75" i="4" s="1"/>
  <c r="H75" i="4" s="1"/>
  <c r="G303" i="7"/>
  <c r="G76" i="4" s="1"/>
  <c r="H76" i="4" s="1"/>
  <c r="B37" i="10"/>
  <c r="B33" i="10"/>
  <c r="E31" i="2" l="1"/>
  <c r="D31" i="2"/>
  <c r="O31" i="2"/>
  <c r="H31" i="2"/>
  <c r="N31" i="2"/>
  <c r="I31" i="2"/>
  <c r="G31" i="2"/>
  <c r="F31" i="2"/>
  <c r="M31" i="2"/>
  <c r="L31" i="2"/>
  <c r="K31" i="2"/>
  <c r="J31" i="2"/>
  <c r="G143" i="4"/>
  <c r="H143" i="4" s="1"/>
  <c r="H144" i="4" s="1"/>
  <c r="H162" i="4" s="1"/>
  <c r="H164" i="4" s="1"/>
  <c r="G322" i="4"/>
  <c r="H322" i="4" s="1"/>
  <c r="M25" i="2"/>
  <c r="H19" i="1"/>
  <c r="G98" i="4"/>
  <c r="H98" i="4" s="1"/>
  <c r="H99" i="4" s="1"/>
  <c r="G215" i="4"/>
  <c r="H215" i="4" s="1"/>
  <c r="H216" i="4" s="1"/>
  <c r="G432" i="7"/>
  <c r="G258" i="4" s="1"/>
  <c r="H258" i="4" s="1"/>
  <c r="H259" i="4" s="1"/>
  <c r="G434" i="7"/>
  <c r="G58" i="4"/>
  <c r="H58" i="4" s="1"/>
  <c r="H59" i="4" s="1"/>
  <c r="G391" i="7"/>
  <c r="G227" i="4" s="1"/>
  <c r="H227" i="4" s="1"/>
  <c r="H228" i="4" s="1"/>
  <c r="G393" i="7"/>
  <c r="G245" i="4"/>
  <c r="H245" i="4" s="1"/>
  <c r="H246" i="4" s="1"/>
  <c r="G274" i="4"/>
  <c r="H274" i="4" s="1"/>
  <c r="H275" i="4" s="1"/>
  <c r="G256" i="7"/>
  <c r="G254" i="7"/>
  <c r="G71" i="4" s="1"/>
  <c r="G130" i="4"/>
  <c r="H130" i="4" s="1"/>
  <c r="H131" i="4" s="1"/>
  <c r="H132" i="4" s="1"/>
  <c r="H134" i="4" s="1"/>
  <c r="G90" i="7"/>
  <c r="G8" i="4" s="1"/>
  <c r="H8" i="4" s="1"/>
  <c r="G92" i="7"/>
  <c r="G9" i="4" s="1"/>
  <c r="H9" i="4" s="1"/>
  <c r="H77" i="4"/>
  <c r="H314" i="4"/>
  <c r="H315" i="4" s="1"/>
  <c r="G12" i="1" s="1"/>
  <c r="H12" i="1" s="1"/>
  <c r="G336" i="7"/>
  <c r="G45" i="4" s="1"/>
  <c r="H45" i="4" s="1"/>
  <c r="G334" i="7"/>
  <c r="G44" i="4" s="1"/>
  <c r="H44" i="4" s="1"/>
  <c r="G27" i="4"/>
  <c r="H27" i="4" s="1"/>
  <c r="H28" i="4" s="1"/>
  <c r="G160" i="4"/>
  <c r="H160" i="4" s="1"/>
  <c r="H161" i="4" s="1"/>
  <c r="G202" i="7"/>
  <c r="G199" i="4" s="1"/>
  <c r="H199" i="4" s="1"/>
  <c r="H200" i="4" s="1"/>
  <c r="H217" i="4" s="1"/>
  <c r="H219" i="4" s="1"/>
  <c r="G204" i="7"/>
  <c r="B38" i="10"/>
  <c r="B40" i="10" s="1"/>
  <c r="F25" i="2" l="1"/>
  <c r="I25" i="2"/>
  <c r="L25" i="2"/>
  <c r="H71" i="4"/>
  <c r="H72" i="4" s="1"/>
  <c r="H100" i="4" s="1"/>
  <c r="H102" i="4" s="1"/>
  <c r="H103" i="4" s="1"/>
  <c r="H104" i="4" s="1"/>
  <c r="G11" i="1" s="1"/>
  <c r="H11" i="1" s="1"/>
  <c r="H323" i="4"/>
  <c r="H343" i="4" s="1"/>
  <c r="H247" i="4"/>
  <c r="H249" i="4" s="1"/>
  <c r="H250" i="4" s="1"/>
  <c r="H251" i="4" s="1"/>
  <c r="G15" i="1" s="1"/>
  <c r="H276" i="4"/>
  <c r="H278" i="4" s="1"/>
  <c r="H279" i="4" s="1"/>
  <c r="H280" i="4" s="1"/>
  <c r="G16" i="1" s="1"/>
  <c r="H16" i="1" s="1"/>
  <c r="O25" i="2"/>
  <c r="H25" i="2"/>
  <c r="K25" i="2"/>
  <c r="N25" i="2"/>
  <c r="D25" i="2"/>
  <c r="E25" i="2"/>
  <c r="G25" i="2"/>
  <c r="J25" i="2"/>
  <c r="I22" i="1"/>
  <c r="I21" i="1"/>
  <c r="H46" i="4"/>
  <c r="H60" i="4" s="1"/>
  <c r="H62" i="4" s="1"/>
  <c r="H63" i="4" s="1"/>
  <c r="H64" i="4" s="1"/>
  <c r="G10" i="1" s="1"/>
  <c r="H10" i="4"/>
  <c r="H29" i="4" s="1"/>
  <c r="H31" i="4" s="1"/>
  <c r="H32" i="4" s="1"/>
  <c r="H33" i="4" s="1"/>
  <c r="G7" i="1" s="1"/>
  <c r="H135" i="4"/>
  <c r="H136" i="4" s="1"/>
  <c r="G13" i="1" s="1"/>
  <c r="H13" i="1" s="1"/>
  <c r="H220" i="4"/>
  <c r="H221" i="4" s="1"/>
  <c r="G25" i="1" s="1"/>
  <c r="H165" i="4"/>
  <c r="H166" i="4" s="1"/>
  <c r="G8" i="1" s="1"/>
  <c r="H8" i="1" s="1"/>
  <c r="H345" i="4" l="1"/>
  <c r="H346" i="4" s="1"/>
  <c r="H347" i="4" s="1"/>
  <c r="G18" i="1" s="1"/>
  <c r="H7" i="1"/>
  <c r="G6" i="1"/>
  <c r="H10" i="1"/>
  <c r="G9" i="1"/>
  <c r="G14" i="1"/>
  <c r="H15" i="1"/>
  <c r="H25" i="1"/>
  <c r="H24" i="1" s="1"/>
  <c r="H23" i="1" s="1"/>
  <c r="I27" i="1" s="1"/>
  <c r="G24" i="1"/>
  <c r="G23" i="1" s="1"/>
  <c r="H18" i="1" l="1"/>
  <c r="H17" i="1" s="1"/>
  <c r="C22" i="2" s="1"/>
  <c r="G17" i="1"/>
  <c r="G5" i="1" s="1"/>
  <c r="G28" i="1" s="1"/>
  <c r="H6" i="1"/>
  <c r="C13" i="2" s="1"/>
  <c r="H14" i="1"/>
  <c r="C19" i="2" s="1"/>
  <c r="H9" i="1"/>
  <c r="G22" i="2" l="1"/>
  <c r="K22" i="2"/>
  <c r="O22" i="2"/>
  <c r="F22" i="2"/>
  <c r="J22" i="2"/>
  <c r="N22" i="2"/>
  <c r="E22" i="2"/>
  <c r="I22" i="2"/>
  <c r="M22" i="2"/>
  <c r="H22" i="2"/>
  <c r="L22" i="2"/>
  <c r="D22" i="2"/>
  <c r="H5" i="1"/>
  <c r="I18" i="1" s="1"/>
  <c r="C16" i="2"/>
  <c r="F16" i="2" s="1"/>
  <c r="C28" i="2"/>
  <c r="I25" i="1"/>
  <c r="O19" i="2"/>
  <c r="K19" i="2"/>
  <c r="G19" i="2"/>
  <c r="L19" i="2"/>
  <c r="H19" i="2"/>
  <c r="D19" i="2"/>
  <c r="M19" i="2"/>
  <c r="I19" i="2"/>
  <c r="E19" i="2"/>
  <c r="N19" i="2"/>
  <c r="J19" i="2"/>
  <c r="F19" i="2"/>
  <c r="C34" i="2" l="1"/>
  <c r="O16" i="2"/>
  <c r="H16" i="2"/>
  <c r="E16" i="2"/>
  <c r="D16" i="2"/>
  <c r="K16" i="2"/>
  <c r="N16" i="2"/>
  <c r="M16" i="2"/>
  <c r="G16" i="2"/>
  <c r="J16" i="2"/>
  <c r="I16" i="2"/>
  <c r="L16" i="2"/>
  <c r="I15" i="1"/>
  <c r="I16" i="1"/>
  <c r="I11" i="1"/>
  <c r="I8" i="1"/>
  <c r="I10" i="1"/>
  <c r="I12" i="1"/>
  <c r="I13" i="1"/>
  <c r="I7" i="1"/>
  <c r="G29" i="1"/>
  <c r="O28" i="2"/>
  <c r="K28" i="2"/>
  <c r="G28" i="2"/>
  <c r="L28" i="2"/>
  <c r="H28" i="2"/>
  <c r="D28" i="2"/>
  <c r="M28" i="2"/>
  <c r="I28" i="2"/>
  <c r="E28" i="2"/>
  <c r="N28" i="2"/>
  <c r="J28" i="2"/>
  <c r="F28" i="2"/>
  <c r="M13" i="2"/>
  <c r="I13" i="2"/>
  <c r="E13" i="2"/>
  <c r="N13" i="2"/>
  <c r="J13" i="2"/>
  <c r="F13" i="2"/>
  <c r="O13" i="2"/>
  <c r="K13" i="2"/>
  <c r="G13" i="2"/>
  <c r="L13" i="2"/>
  <c r="H13" i="2"/>
  <c r="D13" i="2"/>
  <c r="H34" i="2" l="1"/>
  <c r="O34" i="2"/>
  <c r="E34" i="2"/>
  <c r="N34" i="2"/>
  <c r="N38" i="2" s="1"/>
  <c r="D34" i="2"/>
  <c r="D36" i="2" s="1"/>
  <c r="K34" i="2"/>
  <c r="K38" i="2" s="1"/>
  <c r="G34" i="2"/>
  <c r="G38" i="2" s="1"/>
  <c r="J34" i="2"/>
  <c r="J38" i="2" s="1"/>
  <c r="L34" i="2"/>
  <c r="L38" i="2" s="1"/>
  <c r="M34" i="2"/>
  <c r="M38" i="2" s="1"/>
  <c r="F34" i="2"/>
  <c r="F38" i="2" s="1"/>
  <c r="I34" i="2"/>
  <c r="I38" i="2" s="1"/>
  <c r="H38" i="2"/>
  <c r="O38" i="2"/>
  <c r="E38" i="2"/>
  <c r="E36" i="2" l="1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D38" i="2"/>
  <c r="D40" i="2" s="1"/>
  <c r="E40" i="2" s="1"/>
  <c r="F40" i="2" s="1"/>
  <c r="G40" i="2" s="1"/>
  <c r="H40" i="2" s="1"/>
  <c r="I40" i="2" s="1"/>
  <c r="J40" i="2" s="1"/>
  <c r="K40" i="2" s="1"/>
  <c r="L40" i="2" s="1"/>
  <c r="M40" i="2" s="1"/>
  <c r="N40" i="2" s="1"/>
  <c r="O40" i="2" s="1"/>
</calcChain>
</file>

<file path=xl/comments1.xml><?xml version="1.0" encoding="utf-8"?>
<comments xmlns="http://schemas.openxmlformats.org/spreadsheetml/2006/main">
  <authors>
    <author/>
  </authors>
  <commentList>
    <comment ref="A7" authorId="0">
      <text>
        <r>
          <rPr>
            <sz val="11"/>
            <color rgb="FF000000"/>
            <rFont val="Calibri"/>
            <charset val="1"/>
          </rPr>
          <t>======
ID#AAAAXIgVpE4
    (2022-01-20 18:27:18)
TCEES</t>
        </r>
      </text>
    </comment>
    <comment ref="G12" authorId="0">
      <text>
        <r>
          <rPr>
            <sz val="11"/>
            <color rgb="FF000000"/>
            <rFont val="Calibri"/>
            <charset val="1"/>
          </rPr>
          <t>======
ID#AAAAXIgVpE8
    (2022-01-20 18:27:18)
Não consegui achar o valor, pois não entendi a fórmula do TCEES</t>
        </r>
      </text>
    </comment>
    <comment ref="A23" authorId="0">
      <text>
        <r>
          <rPr>
            <sz val="11"/>
            <color rgb="FF000000"/>
            <rFont val="Calibri"/>
            <charset val="1"/>
          </rPr>
          <t>======
ID#AAAAXIgVpE0
    (2022-01-20 18:27:18)
Relatório de acidentes de trabalho de 2018.
https://www.gov.br/trabalho-e-previdencia/pt-br/assuntos/previdencia-social/saude-e-seguranca-do-trabalhador/dados-de-acidentes-do-trabalho/arquivos/aeat-2018.pdf</t>
        </r>
      </text>
    </comment>
  </commentList>
</comments>
</file>

<file path=xl/sharedStrings.xml><?xml version="1.0" encoding="utf-8"?>
<sst xmlns="http://schemas.openxmlformats.org/spreadsheetml/2006/main" count="3497" uniqueCount="909">
  <si>
    <t xml:space="preserve">PREFEITURA MUNICIPAL DE FUNDÃO
</t>
  </si>
  <si>
    <t>OBJETO :</t>
  </si>
  <si>
    <t>Contratação pública de empresa de engenharia especializada em serviços de limpeza urbana, com fornecimento de mão de obra, materiais e equipamentos necessários à execução dos serviços, conforme especificações técnicas, unidades e quantidades.</t>
  </si>
  <si>
    <t>ITEM</t>
  </si>
  <si>
    <t>SERVIÇO</t>
  </si>
  <si>
    <t>UND.</t>
  </si>
  <si>
    <t>QUANT. MENSAL</t>
  </si>
  <si>
    <t>QUANT. ANUAL</t>
  </si>
  <si>
    <t>PREÇO UNIT.</t>
  </si>
  <si>
    <t>VALOR MENSAL</t>
  </si>
  <si>
    <t>VALOR ANUAL</t>
  </si>
  <si>
    <t>LOTE I</t>
  </si>
  <si>
    <t>1.1</t>
  </si>
  <si>
    <t>SERVIÇO DE COLETA</t>
  </si>
  <si>
    <t>Coleta e transporte de resíduos sólidos domiciliares e comerciais com caminhão coletor compactador até destino final</t>
  </si>
  <si>
    <t>TON</t>
  </si>
  <si>
    <t>Coleta e transporte de resíduos de serviços de saúde com veículo coletor apropriado até destino final</t>
  </si>
  <si>
    <t>1.2</t>
  </si>
  <si>
    <t>SERVIÇO DE LIMPEZA URBANA</t>
  </si>
  <si>
    <t>Varrição manual de vias públicas pavimentadas</t>
  </si>
  <si>
    <t>KM/EIXO</t>
  </si>
  <si>
    <t>Equipe de serviços diversos - Equipe padrão (capina manual, roçada manual e/ou mecânica, raspagem de terra, Limpeza de Bueiros e Boca de Lobo, recolhimento de resíduos inertes e volumosos).</t>
  </si>
  <si>
    <t>H/H</t>
  </si>
  <si>
    <t>Serviço de Coveiro</t>
  </si>
  <si>
    <t>Equipe de limpeza manual de praias</t>
  </si>
  <si>
    <t>VEÍCULOS COM EQUIPES COMPLEMENTARES DE LIMPEZA URBANA</t>
  </si>
  <si>
    <t>Caminhão basculante 6m³ com um motorista e dois ajudantes</t>
  </si>
  <si>
    <t>H</t>
  </si>
  <si>
    <t>Retroescavadeira 4x4 – 88 hp com um operador</t>
  </si>
  <si>
    <t>DISPOSIÇÃO FINAL</t>
  </si>
  <si>
    <r>
      <rPr>
        <sz val="10"/>
        <color rgb="FF000000"/>
        <rFont val="Arial"/>
        <charset val="1"/>
      </rPr>
      <t xml:space="preserve">Disposição final dos resíduos comerciais e domiciliares - </t>
    </r>
    <r>
      <rPr>
        <b/>
        <sz val="10"/>
        <color rgb="FF000000"/>
        <rFont val="Arial"/>
        <charset val="1"/>
      </rPr>
      <t>destinação final ambientalmente adequada</t>
    </r>
  </si>
  <si>
    <r>
      <rPr>
        <sz val="10"/>
        <color rgb="FF000000"/>
        <rFont val="Arial"/>
        <charset val="1"/>
      </rPr>
      <t xml:space="preserve">Disposição final dos resíduos de serviços de saúde - </t>
    </r>
    <r>
      <rPr>
        <b/>
        <sz val="10"/>
        <color rgb="FF000000"/>
        <rFont val="Arial"/>
        <charset val="1"/>
      </rPr>
      <t>destinação final ambientalmente adequada</t>
    </r>
  </si>
  <si>
    <t>LOTE II</t>
  </si>
  <si>
    <t>2.1</t>
  </si>
  <si>
    <t>COLETA SELETIVA</t>
  </si>
  <si>
    <t>Coleta e transporte de resíduos recicláveis</t>
  </si>
  <si>
    <t>VALOR TOTAL/MENSAL (R$)</t>
  </si>
  <si>
    <t>VALOR TOTAL/ANUAL (R$)</t>
  </si>
  <si>
    <t>PREFEITURA MUNICIPAL DE FUNDÃO</t>
  </si>
  <si>
    <t>RUA SÃO JOSÉ, 135, CENTRO – FUNDÃO-ES</t>
  </si>
  <si>
    <t>CNPJ 27.165.182/0001-07</t>
  </si>
  <si>
    <t>CRONOGRAMA FÍSICO FINANCEIRO</t>
  </si>
  <si>
    <t>ESPECIFICAÇÃO</t>
  </si>
  <si>
    <t>TOTAIS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</si>
  <si>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</si>
  <si>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</si>
  <si>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</si>
  <si>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</si>
  <si>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</si>
  <si>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</si>
  <si>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</si>
  <si>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</si>
  <si>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</si>
  <si>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</si>
  <si>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</si>
  <si>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</si>
  <si>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 SIMPLES</t>
  </si>
  <si>
    <t>TOTAL ACUMULADO</t>
  </si>
  <si>
    <t>PERCENTUAL SIMPLES</t>
  </si>
  <si>
    <t>PERCENTUAL ACUMULADO</t>
  </si>
  <si>
    <t>COMPOSIÇÃO</t>
  </si>
  <si>
    <t>DISCRIÇÃO</t>
  </si>
  <si>
    <t>CONSUMO POR ANO</t>
  </si>
  <si>
    <t>CONSUMOS POR MÊS</t>
  </si>
  <si>
    <t>MÃO DE OBRA</t>
  </si>
  <si>
    <t>EQUIPAMENTO</t>
  </si>
  <si>
    <t>OBJETO:</t>
  </si>
  <si>
    <t>DATA:</t>
  </si>
  <si>
    <t>MEMORIAL DE COMPOSIÇÃO</t>
  </si>
  <si>
    <t>ITEM:</t>
  </si>
  <si>
    <t>SERVIÇO:</t>
  </si>
  <si>
    <t>COLETA E TRANSPORTE DE RESÍDUOS SÓLIDOS DOMICILIARES E COMERCIAIS COM CAMINHÃO COLETOR COMPACTADOR ATÉ DESTINO FINAL</t>
  </si>
  <si>
    <t>UNIDADE:</t>
  </si>
  <si>
    <t>1.1.1</t>
  </si>
  <si>
    <t>( A ) VEÍCULOS</t>
  </si>
  <si>
    <t xml:space="preserve">REFERÊNCIA </t>
  </si>
  <si>
    <t>DESCRIÇÃO</t>
  </si>
  <si>
    <t>UNIDADE</t>
  </si>
  <si>
    <t>CONSUMO</t>
  </si>
  <si>
    <t>UNITÁRIO (R$)</t>
  </si>
  <si>
    <t>TOTAL (R$)</t>
  </si>
  <si>
    <t>(operacional)</t>
  </si>
  <si>
    <t>mês</t>
  </si>
  <si>
    <t>(reserva)</t>
  </si>
  <si>
    <t>TOTAL DE VEÍCULOS =&gt;</t>
  </si>
  <si>
    <t>( B ) EQUIPAMENTOS E INSTALAÇÕES</t>
  </si>
  <si>
    <t>TOTAL DE EQUIPAMENTOS E INSTALAÇÕES =&gt;</t>
  </si>
  <si>
    <t>( C ) MÃO DE OBRA</t>
  </si>
  <si>
    <t>TOTAL DE MÃO DE OBRA =&gt;</t>
  </si>
  <si>
    <t>( D ) MATERIAIS DIVERSOS</t>
  </si>
  <si>
    <t>un</t>
  </si>
  <si>
    <t>TOTAL DE MATERIAIS DIVERSOS =&gt;</t>
  </si>
  <si>
    <t>( E ) RESERVA TÉCNICA (2,5%)</t>
  </si>
  <si>
    <t>-</t>
  </si>
  <si>
    <t>Reserva técnica (remuneração + insumos + encargos sociais e trabalhistas) TCEES</t>
  </si>
  <si>
    <t>TOTAL DA RESERVA TÉCNICA =&gt;</t>
  </si>
  <si>
    <t>( F ) TOTAL</t>
  </si>
  <si>
    <t>( G ) PRODUÇÃO (MÉDIA DE  RESÍDUOS/TONELADAS)</t>
  </si>
  <si>
    <t>( H ) CUSTO DIRETO POR TON</t>
  </si>
  <si>
    <t>( I ) BDI</t>
  </si>
  <si>
    <t>( J ) PREÇO POR TON</t>
  </si>
  <si>
    <t>VARRIÇÃO MANUAL DE VIAS PÚBLICAS PAVIMENTADAS</t>
  </si>
  <si>
    <t>1.2.1</t>
  </si>
  <si>
    <t>(reserva técnica de equipamentos 10%) TCEES</t>
  </si>
  <si>
    <t>( G ) PRODUÇÃO</t>
  </si>
  <si>
    <t>( H ) CUSTO DIRETO POR KM/EIXO</t>
  </si>
  <si>
    <t>( J ) PREÇO POR KM/EIXO</t>
  </si>
  <si>
    <t>EQUIPE DE SERVIÇOS DIVERSOS (EQUIPE PADRÃO)</t>
  </si>
  <si>
    <t>1.2.2</t>
  </si>
  <si>
    <t>MÊS</t>
  </si>
  <si>
    <t>( H ) CUSTO DIRETO POR H/H</t>
  </si>
  <si>
    <t>( J ) PREÇO POR H/H</t>
  </si>
  <si>
    <t>EQUIPE DE LIMPEZA MANUAL DE PRAIAS</t>
  </si>
  <si>
    <t>1.2.4</t>
  </si>
  <si>
    <t>COLETA E TRANSPORTES DE RESÍDUOS DE SERVIÇOS DE SAÚDE COM VEÍCULO  COLETOR APROPRIADO</t>
  </si>
  <si>
    <t>1.1.2</t>
  </si>
  <si>
    <r>
      <rPr>
        <sz val="10"/>
        <color rgb="FF000000"/>
        <rFont val="Arial"/>
        <charset val="1"/>
      </rPr>
      <t xml:space="preserve">DISPOSIÇÃO FINAL DOS RESÍDUOS COMERCIAIS E DOMICILIARES - </t>
    </r>
    <r>
      <rPr>
        <b/>
        <sz val="10"/>
        <color rgb="FF000000"/>
        <rFont val="Arial"/>
        <charset val="1"/>
      </rPr>
      <t>DESTINAÇÃO FINAL AMBIENTALMENTE ADEQUADA</t>
    </r>
  </si>
  <si>
    <t>( A ) PRESTAÇÃO DE SERVIÇO</t>
  </si>
  <si>
    <t>( B ) TOTAL</t>
  </si>
  <si>
    <t>( C ) PRODUÇÃO</t>
  </si>
  <si>
    <t>( D ) CUSTO DIRETO POR TON</t>
  </si>
  <si>
    <t>( E ) BDI</t>
  </si>
  <si>
    <t>( F ) PREÇO POR TON</t>
  </si>
  <si>
    <r>
      <rPr>
        <sz val="10"/>
        <color rgb="FF000000"/>
        <rFont val="Arial"/>
        <family val="2"/>
        <charset val="1"/>
      </rPr>
      <t xml:space="preserve">DISPOSIÇÃO FINAL DOS RESÍDUOS DE SERVIÇOS DE SAÚDE - </t>
    </r>
    <r>
      <rPr>
        <b/>
        <sz val="10"/>
        <color rgb="FF000000"/>
        <rFont val="Arial"/>
        <family val="2"/>
        <charset val="1"/>
      </rPr>
      <t>DESTINAÇÃO FINAL AMBIENTALMENTE ADEQUADA</t>
    </r>
  </si>
  <si>
    <t>COLETA E TRANSPORTE DE RESÍDUOS RECICLÁVEIS</t>
  </si>
  <si>
    <t xml:space="preserve"> </t>
  </si>
  <si>
    <t>2.1.1</t>
  </si>
  <si>
    <t>( H ) CUSTO DIRETO POR H</t>
  </si>
  <si>
    <t>( J ) PREÇO POR H</t>
  </si>
  <si>
    <t>CAMINHÃO BASCULANTE 6M³ COM UM MOTORISTA E DOIS AJUDANTES</t>
  </si>
  <si>
    <t>1.3.1</t>
  </si>
  <si>
    <t>( H ) CUSTO DIRETO DA H</t>
  </si>
  <si>
    <t>RETROESCAVADEIRA 4x4 – 88 HP COM UM OPERADOR</t>
  </si>
  <si>
    <t>1.3.2</t>
  </si>
  <si>
    <t>SERVIÇOS DE COVEIRO</t>
  </si>
  <si>
    <t>1.2.3</t>
  </si>
  <si>
    <t>UN</t>
  </si>
  <si>
    <t>( E ) TOTAL</t>
  </si>
  <si>
    <t>( F ) PRODUÇÃO</t>
  </si>
  <si>
    <t>( G ) CUSTO DIRETO POR H/H</t>
  </si>
  <si>
    <t>( H ) BDI</t>
  </si>
  <si>
    <t>( I ) PREÇO POR H/H</t>
  </si>
  <si>
    <t>BANCO DE DADOS DE CUSTO</t>
  </si>
  <si>
    <t>FONTE</t>
  </si>
  <si>
    <t>CÓDIGO</t>
  </si>
  <si>
    <t>VALOR</t>
  </si>
  <si>
    <t>(R$)</t>
  </si>
  <si>
    <t>INSUMOS</t>
  </si>
  <si>
    <t>BC1</t>
  </si>
  <si>
    <t>FIPE (Jan/22)</t>
  </si>
  <si>
    <t>515135-0</t>
  </si>
  <si>
    <t>Chassi caminhão 186 CV PBT 16 toneladas</t>
  </si>
  <si>
    <t>VW 17-190 E Constellation</t>
  </si>
  <si>
    <t>BC2</t>
  </si>
  <si>
    <t>Mercado</t>
  </si>
  <si>
    <t xml:space="preserve">Compactador 15 m3 </t>
  </si>
  <si>
    <t>BC3</t>
  </si>
  <si>
    <t>FIPE (Jan/2022)</t>
  </si>
  <si>
    <t>005239-6</t>
  </si>
  <si>
    <t>Kombi 1.4 mi total flex 8v – 2014</t>
  </si>
  <si>
    <t>BC4</t>
  </si>
  <si>
    <t>SINAPI ES 11_2021</t>
  </si>
  <si>
    <t>Picape cabine simples com motor 1.6 flex, cambio manual, potencia 101/104 cv, 2 portas</t>
  </si>
  <si>
    <t>BC5</t>
  </si>
  <si>
    <t>515168-6</t>
  </si>
  <si>
    <t>VW Delivery 4-150</t>
  </si>
  <si>
    <t>BC6</t>
  </si>
  <si>
    <t>Retroescavadeira sobre rodas com carregadeira, tracao 4 x 2, potencia liquida 79 hp, peso operacional minimo de 6570 kg, capacidade da carregadeira de 1,00 m3 e da  retroescavadeira minima de 0,20 m3, profundidade de escavacao maxima de 4,37 m</t>
  </si>
  <si>
    <t>BC7</t>
  </si>
  <si>
    <t>DER ES 11_2021</t>
  </si>
  <si>
    <t>Uniforme brim (calça e camisa)</t>
  </si>
  <si>
    <t>BC8</t>
  </si>
  <si>
    <t>Capa de chuva</t>
  </si>
  <si>
    <t>BC9</t>
  </si>
  <si>
    <t>Bota de segurança</t>
  </si>
  <si>
    <t>BC10</t>
  </si>
  <si>
    <t>Oculos de proteção</t>
  </si>
  <si>
    <t>BC11</t>
  </si>
  <si>
    <t>Luva de raspa</t>
  </si>
  <si>
    <t>PAR</t>
  </si>
  <si>
    <t>BC12</t>
  </si>
  <si>
    <t>Mascara de ar</t>
  </si>
  <si>
    <t>BC13</t>
  </si>
  <si>
    <t>Picareta com cabo</t>
  </si>
  <si>
    <t>BC14</t>
  </si>
  <si>
    <t>Pá de pedreiro c/ cabo</t>
  </si>
  <si>
    <t>BC15</t>
  </si>
  <si>
    <t>Enxada com cabo</t>
  </si>
  <si>
    <t>BC16</t>
  </si>
  <si>
    <t>Cavadeira de braço</t>
  </si>
  <si>
    <t>BC17</t>
  </si>
  <si>
    <t>Carrinho de mão</t>
  </si>
  <si>
    <t>BC18</t>
  </si>
  <si>
    <t>Óleo diesel combustivel comum</t>
  </si>
  <si>
    <t>L</t>
  </si>
  <si>
    <t>BC19</t>
  </si>
  <si>
    <t>Cone de sinalizacao em pvc rigido com faixa refletiva, h = 70 / 76 cm</t>
  </si>
  <si>
    <t>BC20</t>
  </si>
  <si>
    <t>Vassoura 40 cm com cabo</t>
  </si>
  <si>
    <t>BC21</t>
  </si>
  <si>
    <t>Protetor auditivo tipo concha com abafador de ruidos, atenuacao acima de 22 db</t>
  </si>
  <si>
    <t>BC22</t>
  </si>
  <si>
    <t>Roçadeira costal com motor a gasolina com cinta dupla para ombro</t>
  </si>
  <si>
    <t>BC23</t>
  </si>
  <si>
    <t>Gasolina</t>
  </si>
  <si>
    <t>BC24</t>
  </si>
  <si>
    <t>Óleo lubricante transmissão</t>
  </si>
  <si>
    <t>BC25</t>
  </si>
  <si>
    <t>Óleo hidráulico</t>
  </si>
  <si>
    <t>BC26</t>
  </si>
  <si>
    <t>Graxa lubrificante</t>
  </si>
  <si>
    <t>KG</t>
  </si>
  <si>
    <t>BC27</t>
  </si>
  <si>
    <t>Oleo lubrificante para motores de equipamentos pesados (caminhoes, tratores, retros e etc)</t>
  </si>
  <si>
    <t>BC28</t>
  </si>
  <si>
    <t>Capacete de seguranca aba frontal com suspensao de polietileno, sem jugular (classe b)</t>
  </si>
  <si>
    <t>BC29</t>
  </si>
  <si>
    <t>Fio de nylon 2,6 x 3,0 mm (Rolo 300 m)</t>
  </si>
  <si>
    <t>M</t>
  </si>
  <si>
    <t>BC30</t>
  </si>
  <si>
    <t>Lâmina de corte</t>
  </si>
  <si>
    <t>BC31</t>
  </si>
  <si>
    <t>Cabeçote de corte (trimcut)</t>
  </si>
  <si>
    <t>BC32</t>
  </si>
  <si>
    <t>Oleo 2 tempos</t>
  </si>
  <si>
    <t>BC33</t>
  </si>
  <si>
    <t>Lutocar pead 120 litros</t>
  </si>
  <si>
    <t>BC34</t>
  </si>
  <si>
    <t>Saco de lixo 100l</t>
  </si>
  <si>
    <t>BC35</t>
  </si>
  <si>
    <t>Enxada estreita 25x23 cm com cabo</t>
  </si>
  <si>
    <t>BC36</t>
  </si>
  <si>
    <t>Foice</t>
  </si>
  <si>
    <t>BC37</t>
  </si>
  <si>
    <t>Garfo Ervateiro</t>
  </si>
  <si>
    <t>BC38</t>
  </si>
  <si>
    <t>Rastelo</t>
  </si>
  <si>
    <t>BC39</t>
  </si>
  <si>
    <t>Filtro de óleo</t>
  </si>
  <si>
    <t>BC40</t>
  </si>
  <si>
    <t>Filtro de combustivel</t>
  </si>
  <si>
    <t>BC41</t>
  </si>
  <si>
    <t>Filtro de ar</t>
  </si>
  <si>
    <t>BC42</t>
  </si>
  <si>
    <t>Pneu 275 - 80 – r22.5</t>
  </si>
  <si>
    <t>BC43</t>
  </si>
  <si>
    <t>Recapagem aro 22.5</t>
  </si>
  <si>
    <t>BC44</t>
  </si>
  <si>
    <t>Pneu 215 – r17.5</t>
  </si>
  <si>
    <t>BC45</t>
  </si>
  <si>
    <t>Recapagem aro 17.5</t>
  </si>
  <si>
    <t>BC46</t>
  </si>
  <si>
    <t>Caçamba metálica basculante com capacidade de 6 M3 (inclui montagem, não inclui caminhão)</t>
  </si>
  <si>
    <t>BC47</t>
  </si>
  <si>
    <t>Protetor solar FPS 30 - 2kg</t>
  </si>
  <si>
    <t>BC48</t>
  </si>
  <si>
    <t>Boné tipo Arabe</t>
  </si>
  <si>
    <t>BC49</t>
  </si>
  <si>
    <t>Perneira de proteção</t>
  </si>
  <si>
    <t>BC50</t>
  </si>
  <si>
    <t>Avental de raspa</t>
  </si>
  <si>
    <t>BC51</t>
  </si>
  <si>
    <t>Luva látex</t>
  </si>
  <si>
    <t>BC52</t>
  </si>
  <si>
    <t>Cavadeira reta com cabo</t>
  </si>
  <si>
    <t>BC53</t>
  </si>
  <si>
    <t>Enxadão</t>
  </si>
  <si>
    <t>BC54</t>
  </si>
  <si>
    <t>SINDIRODOVIARIOS_SELURES 09/06/2021</t>
  </si>
  <si>
    <t>Motorista "I" - (Automóveis, Vans, Utilitários Leves, Caminhão
Carroceria, Caçamba toco, Pipa, Poliguindaste toco e Caminhão Tanque
operacional toco)</t>
  </si>
  <si>
    <t>BC55</t>
  </si>
  <si>
    <t>Motorista "II" - (Poliguindaste Trucado, Sugador, Munck, Rollonoff, Caçamba trucada e Caminha tanque operacional trucado)</t>
  </si>
  <si>
    <t>BC56</t>
  </si>
  <si>
    <t>Motorista "III" - (compactador e motoristas de ônibus de transporte de trabalhadores de empresa)</t>
  </si>
  <si>
    <t>BC57</t>
  </si>
  <si>
    <t>SINDILIMPE-ES</t>
  </si>
  <si>
    <t>Gari</t>
  </si>
  <si>
    <t>BC58</t>
  </si>
  <si>
    <t>Coletor</t>
  </si>
  <si>
    <t>BC59</t>
  </si>
  <si>
    <t>Limpador de corregos, canais sistemas de drenagens e afins</t>
  </si>
  <si>
    <t>BC60</t>
  </si>
  <si>
    <t>Operador de roçadeira e de motoserra</t>
  </si>
  <si>
    <t>BC61</t>
  </si>
  <si>
    <t>Encarregado ou supervisor de turma</t>
  </si>
  <si>
    <t>BC62</t>
  </si>
  <si>
    <t>Coveiro</t>
  </si>
  <si>
    <t>BC63</t>
  </si>
  <si>
    <t>TRANSCARES/SINDIRODOVIÁRIOS</t>
  </si>
  <si>
    <t>Ajudante de caminão e armazém</t>
  </si>
  <si>
    <t>BC64</t>
  </si>
  <si>
    <t>Plano de saúde</t>
  </si>
  <si>
    <t>BC67</t>
  </si>
  <si>
    <t>Café da manhã / Lanche - Sindilimpe-ES</t>
  </si>
  <si>
    <t>BC68</t>
  </si>
  <si>
    <t>Ceturb-ES</t>
  </si>
  <si>
    <t>TRANSCOL</t>
  </si>
  <si>
    <t>Vale transporte (ida e volta)</t>
  </si>
  <si>
    <t>BC69</t>
  </si>
  <si>
    <t>Seguro de vida</t>
  </si>
  <si>
    <t>BC70</t>
  </si>
  <si>
    <t>Ticket-Refeicao</t>
  </si>
  <si>
    <t>BC71</t>
  </si>
  <si>
    <t>Auxilio alimentação - Sindilimpe-ES</t>
  </si>
  <si>
    <t>BC72</t>
  </si>
  <si>
    <t>Auxilio alimentação - transcares/sindirodoviarios</t>
  </si>
  <si>
    <t>BC73</t>
  </si>
  <si>
    <t>Plano de saúde - transcares/sindirodoviarios</t>
  </si>
  <si>
    <t>BC74</t>
  </si>
  <si>
    <t>Seguro de vida - transcares/sindirodoviarios</t>
  </si>
  <si>
    <t>SERVIÇOS</t>
  </si>
  <si>
    <t>BC75</t>
  </si>
  <si>
    <t xml:space="preserve">Disposição final dos resíduos comerciais e domiciliares - Destinação final ambientalmente adequada </t>
  </si>
  <si>
    <t>BC76</t>
  </si>
  <si>
    <t xml:space="preserve">Disposição final dos resíduos de serviços de saúde - Destinação final ambientalmente adequada </t>
  </si>
  <si>
    <t>x</t>
  </si>
  <si>
    <t>PLANILHA DE COTAÇÕES</t>
  </si>
  <si>
    <t>COTA1</t>
  </si>
  <si>
    <t>Item</t>
  </si>
  <si>
    <t>Fornecedor</t>
  </si>
  <si>
    <t>CNPJ</t>
  </si>
  <si>
    <t>Contato</t>
  </si>
  <si>
    <t>Data cotação</t>
  </si>
  <si>
    <t>Valor</t>
  </si>
  <si>
    <t>Damaeq</t>
  </si>
  <si>
    <t>73.305.864/0001-95</t>
  </si>
  <si>
    <t>Agatha</t>
  </si>
  <si>
    <t>Tupi 15</t>
  </si>
  <si>
    <t>Compacta Equipam.</t>
  </si>
  <si>
    <t>09.184.941/0001-05</t>
  </si>
  <si>
    <t>Marco Pereira</t>
  </si>
  <si>
    <t>17m³</t>
  </si>
  <si>
    <t>Aguardando Orçamento Paulo Galo Rio Colect</t>
  </si>
  <si>
    <t>LOPAC ou PLANALTO ( ORÇAR)</t>
  </si>
  <si>
    <t>Média</t>
  </si>
  <si>
    <t>TATA consegue acessar o email da SEMOB? Vou mandar uma zap p esse Paulo Galo hoje, se ele não mandou</t>
  </si>
  <si>
    <t>COTA02</t>
  </si>
  <si>
    <t>Roçadeira costal com motor a gasolina</t>
  </si>
  <si>
    <t>Abrafer</t>
  </si>
  <si>
    <t>31.690.365/0001-19</t>
  </si>
  <si>
    <t>Natiely</t>
  </si>
  <si>
    <t>sandra</t>
  </si>
  <si>
    <t>Difemaq</t>
  </si>
  <si>
    <t>02.803.608/0002-60</t>
  </si>
  <si>
    <t>João Batista</t>
  </si>
  <si>
    <t>Pimaec Iconha</t>
  </si>
  <si>
    <t>08.316.084/0002-60</t>
  </si>
  <si>
    <t>Ancelmo</t>
  </si>
  <si>
    <t>Pimatec preços à vista todos</t>
  </si>
  <si>
    <t>COTA03</t>
  </si>
  <si>
    <t>Pasola</t>
  </si>
  <si>
    <t>27.536.937/0001-32</t>
  </si>
  <si>
    <t>Eder</t>
  </si>
  <si>
    <t>Diferencial</t>
  </si>
  <si>
    <t>VALOR 20L / 20</t>
  </si>
  <si>
    <t>Posto Shell Serra Sede</t>
  </si>
  <si>
    <t>28.039.519/0001-00</t>
  </si>
  <si>
    <t>Jeferson</t>
  </si>
  <si>
    <t>ATF</t>
  </si>
  <si>
    <t>valor litro =</t>
  </si>
  <si>
    <t>R$45</t>
  </si>
  <si>
    <t>Macrolub</t>
  </si>
  <si>
    <t>06.250.329/0004-30</t>
  </si>
  <si>
    <t>https://www.macrolub.com.br/oleo-multigerol-80w-90-bombona-de-20l-uni/p</t>
  </si>
  <si>
    <t>COTA04</t>
  </si>
  <si>
    <t>HM Pneus</t>
  </si>
  <si>
    <t>27.906.810/0001-68</t>
  </si>
  <si>
    <t>Vitor</t>
  </si>
  <si>
    <t>Rede Manaus</t>
  </si>
  <si>
    <t>31.042.081/0001-16</t>
  </si>
  <si>
    <t>Jéssica</t>
  </si>
  <si>
    <t>COTA05</t>
  </si>
  <si>
    <t>valor 30 m = R$32</t>
  </si>
  <si>
    <t>312M</t>
  </si>
  <si>
    <t>Pimatec</t>
  </si>
  <si>
    <t>COTA06</t>
  </si>
  <si>
    <t>Lâmina de corte 2 pontas</t>
  </si>
  <si>
    <t>Loja do Mecânico</t>
  </si>
  <si>
    <t>09.556.239/0001-17</t>
  </si>
  <si>
    <t>https://www.lojadomecanico.com.br/produto/115070/33/781/Lamina-para-Rocadeira-2-Pontas-350mm-x-20mm/153/?utm_source=googleshopping&amp;utm_campaign=xmlshopping&amp;utm_medium=cpc&amp;utm_content=115070&amp;gclid=Cj0KCQiAosmPBhCPARIsAHOen-OEffZ2WamwgVHAnJqHlUVIcDaZ9m8tlK2-oHBAdY1Lm8h-IJYx5jcaAtsVEALw_wcB</t>
  </si>
  <si>
    <t>frete</t>
  </si>
  <si>
    <t>COTA07</t>
  </si>
  <si>
    <t>Diafer</t>
  </si>
  <si>
    <t>04.798.677/0001-78</t>
  </si>
  <si>
    <t>https://www.diafer.com.br/carretel-para-rocadeira-original-husqvarna-t35-m12/p?idsku=1416&amp;gclid=Cj0KCQiAosmPBhCPARIsAHOen-O_goln-KEStLR1zfrjjNCykQQ5eGdHcEUYAnbEe0vW7XhDJHE0vF0aAhExEALw_wcB</t>
  </si>
  <si>
    <t>COTA08</t>
  </si>
  <si>
    <t>Óleo 2 tempos</t>
  </si>
  <si>
    <t>500ML =</t>
  </si>
  <si>
    <t>R$32</t>
  </si>
  <si>
    <t>Ferrari Maq. e Equip.</t>
  </si>
  <si>
    <t>12.336.775/0001-11</t>
  </si>
  <si>
    <t>Murilo</t>
  </si>
  <si>
    <t>R$17</t>
  </si>
  <si>
    <t>COTA09</t>
  </si>
  <si>
    <t>Lutocar Pead 120 litros</t>
  </si>
  <si>
    <t>Central Condomínios</t>
  </si>
  <si>
    <t>39.272.380/0001-59</t>
  </si>
  <si>
    <t>Thiago</t>
  </si>
  <si>
    <t>contentor 2 rodas 120L</t>
  </si>
  <si>
    <t>JP Rocha</t>
  </si>
  <si>
    <t>28.620.192/0001-58</t>
  </si>
  <si>
    <t>Matheus</t>
  </si>
  <si>
    <t>120L</t>
  </si>
  <si>
    <t>Oceano B2B</t>
  </si>
  <si>
    <t>03.746.938/0001-43</t>
  </si>
  <si>
    <t>https://www.oceanob2b.com/conteiner-120l-com-pedal-cinza-un-p1014622?tsid=16&amp;gclid=Cj0KCQiAosmPBhCPARIsAHOen-NGGhjM2bBsnvh8cY7Bj8gwyEmXK_9S1jF3IVeFFzavzcPCqGuG82gaAi7AEALw_wcB</t>
  </si>
  <si>
    <t>COTA10</t>
  </si>
  <si>
    <t>10 UND =</t>
  </si>
  <si>
    <t>R$12</t>
  </si>
  <si>
    <t>Elaine</t>
  </si>
  <si>
    <t xml:space="preserve">100 UND = </t>
  </si>
  <si>
    <t>R$85</t>
  </si>
  <si>
    <t>Cesconetto</t>
  </si>
  <si>
    <t>06.967.098/0001-37</t>
  </si>
  <si>
    <t>20 UND =</t>
  </si>
  <si>
    <t>R$16,5</t>
  </si>
  <si>
    <t>COTA11</t>
  </si>
  <si>
    <t>Ancinho 
mesmo que
rastelo</t>
  </si>
  <si>
    <t>Prevemaq</t>
  </si>
  <si>
    <t>19.959.419/0001-01</t>
  </si>
  <si>
    <t>Fernando</t>
  </si>
  <si>
    <t>ancinho + cabo cotados</t>
  </si>
  <si>
    <t>COTA12</t>
  </si>
  <si>
    <t>Serrafer</t>
  </si>
  <si>
    <t>04.223.906/0001-26</t>
  </si>
  <si>
    <t>Rafael</t>
  </si>
  <si>
    <t>COTA13</t>
  </si>
  <si>
    <t>8 dentes</t>
  </si>
  <si>
    <t>https://www.lojadomecanico.com.br/produto/119693/33/594/Forcado-para-Cascalho-10-Dentes--sem-Cabo/153/?utm_source=googleshopping&amp;utm_campaign=xmlshopping&amp;utm_medium=cpc&amp;utm_content=119693&amp;gclid=Cj0KCQiAosmPBhCPARIsAHOen-P3nLAxTjZ20Ui9YIU_ktx-ho7MrSYrj2IGjQ_S01bluUq--rpHj0MaAqCVEALw_wcB</t>
  </si>
  <si>
    <t>COTA14</t>
  </si>
  <si>
    <t>Nova Center Autopeças</t>
  </si>
  <si>
    <t>05.286.344/0002-03</t>
  </si>
  <si>
    <t>VW 13-190</t>
  </si>
  <si>
    <t>União</t>
  </si>
  <si>
    <t>31.809.080/0001-54</t>
  </si>
  <si>
    <t>Cesar</t>
  </si>
  <si>
    <t>VW 17-190</t>
  </si>
  <si>
    <t>Rei dos Filtros</t>
  </si>
  <si>
    <t>02.565.598/0001-91</t>
  </si>
  <si>
    <t>13 e 17</t>
  </si>
  <si>
    <t>COTA15</t>
  </si>
  <si>
    <t>Nacional</t>
  </si>
  <si>
    <t>27.188.838/0001-07</t>
  </si>
  <si>
    <t>Medeiros</t>
  </si>
  <si>
    <t>COTA16</t>
  </si>
  <si>
    <t>COTA17</t>
  </si>
  <si>
    <t>Pneumax</t>
  </si>
  <si>
    <t>39.814.835/0006-25</t>
  </si>
  <si>
    <t>Walker</t>
  </si>
  <si>
    <t>COTA18</t>
  </si>
  <si>
    <t>Mega Pneus</t>
  </si>
  <si>
    <t>03.338.460/0003-84</t>
  </si>
  <si>
    <t>Adriel</t>
  </si>
  <si>
    <t>COTA19</t>
  </si>
  <si>
    <t>Misto</t>
  </si>
  <si>
    <t>liso</t>
  </si>
  <si>
    <t>COTA20</t>
  </si>
  <si>
    <t>Goodyear</t>
  </si>
  <si>
    <t>COTA21</t>
  </si>
  <si>
    <t>Gelden EPI</t>
  </si>
  <si>
    <t>05.125.726/0001-74</t>
  </si>
  <si>
    <t>Ediléia</t>
  </si>
  <si>
    <t>COTA22</t>
  </si>
  <si>
    <t>Jeni</t>
  </si>
  <si>
    <t>tipo Arabe</t>
  </si>
  <si>
    <t>casquet</t>
  </si>
  <si>
    <t>Segurança Total EPI</t>
  </si>
  <si>
    <t>42.873.582/0001-60</t>
  </si>
  <si>
    <t>Adriano</t>
  </si>
  <si>
    <t>ExclusivEPI</t>
  </si>
  <si>
    <t>29.177.911/0001-70</t>
  </si>
  <si>
    <t>COTA23</t>
  </si>
  <si>
    <t>ExplusivEPI</t>
  </si>
  <si>
    <t>Fernanda</t>
  </si>
  <si>
    <t>COTA24</t>
  </si>
  <si>
    <t>Protfer</t>
  </si>
  <si>
    <t>07.426.348/0001-94</t>
  </si>
  <si>
    <t>William</t>
  </si>
  <si>
    <t>protfer</t>
  </si>
  <si>
    <t>COTA25</t>
  </si>
  <si>
    <t>COTA26</t>
  </si>
  <si>
    <t>COTA27</t>
  </si>
  <si>
    <t>enx+cabo</t>
  </si>
  <si>
    <t>COTA28</t>
  </si>
  <si>
    <t>UDCL Unimed Vitória</t>
  </si>
  <si>
    <t>27.578.434/0001-20</t>
  </si>
  <si>
    <t>00-43 = 125,30</t>
  </si>
  <si>
    <t>44-58 = 305,75</t>
  </si>
  <si>
    <t>Rota Seguros São Bernardo</t>
  </si>
  <si>
    <t>30.081.166/0001-40</t>
  </si>
  <si>
    <t>Ricardo</t>
  </si>
  <si>
    <t>19-23 = 133,14</t>
  </si>
  <si>
    <t>24-28 = 153,03</t>
  </si>
  <si>
    <t>29-33 = 176,06</t>
  </si>
  <si>
    <t>34-38 = 202,48</t>
  </si>
  <si>
    <t>39-43 = 234,84</t>
  </si>
  <si>
    <t>44-48 = 284,19</t>
  </si>
  <si>
    <t>49-53 = 369,45</t>
  </si>
  <si>
    <t>54-58 = 498,75</t>
  </si>
  <si>
    <t>Rota Seguros SAMP</t>
  </si>
  <si>
    <t>19-43 = 89,95</t>
  </si>
  <si>
    <t>44=58 = 219,49</t>
  </si>
  <si>
    <t>COTA29</t>
  </si>
  <si>
    <t>Cesta básica</t>
  </si>
  <si>
    <t>Dall Orto</t>
  </si>
  <si>
    <t>27.457.498/0001-72</t>
  </si>
  <si>
    <t>Weverton</t>
  </si>
  <si>
    <t>M&amp;M Cestas Básicas</t>
  </si>
  <si>
    <t>29.373.241/0001-68</t>
  </si>
  <si>
    <t>Top Cestas Alimentos</t>
  </si>
  <si>
    <t>35.713.679/0001-40</t>
  </si>
  <si>
    <t>COTA31</t>
  </si>
  <si>
    <t>COTA33</t>
  </si>
  <si>
    <t xml:space="preserve">Disposição final dos resíduos comerciais e domiciliares - 
Destinação final ambientalmente adequada </t>
  </si>
  <si>
    <t>Marca Ambiental</t>
  </si>
  <si>
    <t xml:space="preserve"> 35.971.738/0001-80</t>
  </si>
  <si>
    <t>Felipe Costa</t>
  </si>
  <si>
    <t>SA Gestão de Serviços Especializados</t>
  </si>
  <si>
    <t>04.125.754/0001-29</t>
  </si>
  <si>
    <t>Sergio Renato</t>
  </si>
  <si>
    <t>SERGIO RENATO TELLES VASCONCELLOS</t>
  </si>
  <si>
    <t>COTA34</t>
  </si>
  <si>
    <t xml:space="preserve">Disposição final dos resíduos de serviços de saúde - 
Destinação final ambientalmente adequada </t>
  </si>
  <si>
    <t>COTA7</t>
  </si>
  <si>
    <t>DATA</t>
  </si>
  <si>
    <t>MEMORIAL DE EQUIPAMENTOS</t>
  </si>
  <si>
    <t>PREMISSAS VEÍCULOS E EQUIPAMENTOS</t>
  </si>
  <si>
    <t>CAMINHÃO</t>
  </si>
  <si>
    <t>KOMBI</t>
  </si>
  <si>
    <t>UTILITÁRIO</t>
  </si>
  <si>
    <t>COMPACTADOR</t>
  </si>
  <si>
    <t>BASCULANTE</t>
  </si>
  <si>
    <t>CARROCERIA</t>
  </si>
  <si>
    <t>12 LUGARES</t>
  </si>
  <si>
    <t>PICK-UP</t>
  </si>
  <si>
    <t>CICLOS DE TROCA (KM)</t>
  </si>
  <si>
    <t>PNEU + 3 RECAPAGENS</t>
  </si>
  <si>
    <t>FILTRO DE AR</t>
  </si>
  <si>
    <t>FILTRO DE COMBUSTÍVEL</t>
  </si>
  <si>
    <t>FILTRO DE ÓLEO</t>
  </si>
  <si>
    <t>ÓLEO MOTOR</t>
  </si>
  <si>
    <t>CICLO</t>
  </si>
  <si>
    <t>ÓLEO TRANSMISSÃO</t>
  </si>
  <si>
    <t>ÓLEO HIDRÁULICO</t>
  </si>
  <si>
    <t>GRAXA</t>
  </si>
  <si>
    <t>LAVAGEM</t>
  </si>
  <si>
    <t>LICENCIAMENTO/SEGUROS</t>
  </si>
  <si>
    <t>IPVA (% S/VALOR)</t>
  </si>
  <si>
    <t>DPVAT (R$)</t>
  </si>
  <si>
    <t>CRLV (R$)</t>
  </si>
  <si>
    <t>EMPLACAMENTO</t>
  </si>
  <si>
    <t>SEGURO TERCEIROS (%) S/VALOR</t>
  </si>
  <si>
    <t xml:space="preserve">DIMENSIONAMENTO – COLETA DOMICILIAR </t>
  </si>
  <si>
    <t>CAMINHÃO COMPACTADOR 15 M3</t>
  </si>
  <si>
    <t>PRODUÇÃO DIÁRIA DE RESÍDUOS</t>
  </si>
  <si>
    <t>EQPO 01</t>
  </si>
  <si>
    <t>População atendida pelo sistema</t>
  </si>
  <si>
    <t>hab</t>
  </si>
  <si>
    <t>PREMISSAS BÁSICAS</t>
  </si>
  <si>
    <t>Geração média anual</t>
  </si>
  <si>
    <t>ton/ano</t>
  </si>
  <si>
    <t>Horas trabalhadas por mês:</t>
  </si>
  <si>
    <t>h/mês</t>
  </si>
  <si>
    <t>Dias</t>
  </si>
  <si>
    <t>dias</t>
  </si>
  <si>
    <t>Quilômetros rodados por mês:</t>
  </si>
  <si>
    <t>km/mês</t>
  </si>
  <si>
    <t>Fator de geração (dia)</t>
  </si>
  <si>
    <t>ton/dia</t>
  </si>
  <si>
    <t>Consumo de combustivel:</t>
  </si>
  <si>
    <t>km/l</t>
  </si>
  <si>
    <t>Fator de geração (per capita)</t>
  </si>
  <si>
    <t>kg/hab/d</t>
  </si>
  <si>
    <t>Fator k de manutenção:</t>
  </si>
  <si>
    <t>adimensional</t>
  </si>
  <si>
    <t>Vida útil do equipamento:</t>
  </si>
  <si>
    <t>meses</t>
  </si>
  <si>
    <t>PARÂMETROS GERAIS DA COLETA DOMICILIAR</t>
  </si>
  <si>
    <t>Percentual de valor residual:</t>
  </si>
  <si>
    <t>%</t>
  </si>
  <si>
    <t>Dias trabalhados por semana na coleta regular</t>
  </si>
  <si>
    <t>Taxa de juros (remuneração de capital)</t>
  </si>
  <si>
    <t>am</t>
  </si>
  <si>
    <t>Dias geração</t>
  </si>
  <si>
    <t>CUSTO OPERACIONAL</t>
  </si>
  <si>
    <t>Capacidade da caçamba</t>
  </si>
  <si>
    <t>m³</t>
  </si>
  <si>
    <t>(A)</t>
  </si>
  <si>
    <t>VALOR DE COMPRA</t>
  </si>
  <si>
    <t>Índice de compactação:</t>
  </si>
  <si>
    <t>:1</t>
  </si>
  <si>
    <t>REFERÊNCIA</t>
  </si>
  <si>
    <t>QUANT.</t>
  </si>
  <si>
    <t>VALOR (R$)</t>
  </si>
  <si>
    <t>Fator de utilização da caçamba:</t>
  </si>
  <si>
    <t>UNITÁRIO</t>
  </si>
  <si>
    <t>TOTAL</t>
  </si>
  <si>
    <t>Índice de reserva da frota:</t>
  </si>
  <si>
    <t>Distância média da descarga</t>
  </si>
  <si>
    <t>km</t>
  </si>
  <si>
    <t>Tempo médio para a descarga</t>
  </si>
  <si>
    <t>minutos</t>
  </si>
  <si>
    <t>Total de eixos de ruas:</t>
  </si>
  <si>
    <t>SUB-TOTAL (A)</t>
  </si>
  <si>
    <t>Fator de manobra na operação:</t>
  </si>
  <si>
    <t>Velocidade média de coleta</t>
  </si>
  <si>
    <t>km/h</t>
  </si>
  <si>
    <t>(B)</t>
  </si>
  <si>
    <t>CUSTO DE PROPRIEDADE</t>
  </si>
  <si>
    <t>Velocidade média em deslocamento:</t>
  </si>
  <si>
    <t>Percentual em Km de eixo de ruas de operação diária:</t>
  </si>
  <si>
    <t>Quantidade de coletores por equipe de coleta</t>
  </si>
  <si>
    <t>homens</t>
  </si>
  <si>
    <t>Depreciação</t>
  </si>
  <si>
    <t>Intervalo máximo sem coleta em setores de regime alternado:</t>
  </si>
  <si>
    <t>horas</t>
  </si>
  <si>
    <t>Remuneração de capital</t>
  </si>
  <si>
    <t>Turno médio em horas:</t>
  </si>
  <si>
    <t>SUB-TOTAL (B)</t>
  </si>
  <si>
    <t>(C)</t>
  </si>
  <si>
    <t>CUSTO COM LICENCIAMENTO E SEGUROS</t>
  </si>
  <si>
    <t>DIMENSIONAMENTO DA FROTA</t>
  </si>
  <si>
    <t>Caminhão Compactador</t>
  </si>
  <si>
    <t>Tabela de Premissas dos veículos e equipamentos</t>
  </si>
  <si>
    <t>IPVA</t>
  </si>
  <si>
    <t>Produção por coleta</t>
  </si>
  <si>
    <t>DPVAT</t>
  </si>
  <si>
    <t>Viagens por dia</t>
  </si>
  <si>
    <t>qtd</t>
  </si>
  <si>
    <t>Taxa de licenciamento - TRLAV</t>
  </si>
  <si>
    <t>Deslocamento por dia:</t>
  </si>
  <si>
    <t>Emplacamento</t>
  </si>
  <si>
    <t>Operação produtiva por dia:</t>
  </si>
  <si>
    <t>Km</t>
  </si>
  <si>
    <t>Seguro Terceiros</t>
  </si>
  <si>
    <t>Km total da frota por dia:</t>
  </si>
  <si>
    <t>SUB-TOTAL (C)</t>
  </si>
  <si>
    <t>Tempo improdutivo por dia:</t>
  </si>
  <si>
    <t>Tempo produtivo por dia:</t>
  </si>
  <si>
    <t>(D)</t>
  </si>
  <si>
    <t>CUSTO COM COMBUSTÍVEIS E LUBRIFICANTES</t>
  </si>
  <si>
    <t>Tempo total por dia:</t>
  </si>
  <si>
    <t>Frota</t>
  </si>
  <si>
    <t>veiculo</t>
  </si>
  <si>
    <t>Reserva</t>
  </si>
  <si>
    <t>l</t>
  </si>
  <si>
    <t>DIMENSIONAMENTO DA MÃO-DE-OBRA</t>
  </si>
  <si>
    <t>Equipe Operacional:</t>
  </si>
  <si>
    <t>Motoristas da coleta diurna:</t>
  </si>
  <si>
    <t>kg</t>
  </si>
  <si>
    <t>Coletores da coleta diurna:</t>
  </si>
  <si>
    <t>Equipe Reserva:</t>
  </si>
  <si>
    <t>SUB-TOTAL (D)</t>
  </si>
  <si>
    <t>(E)</t>
  </si>
  <si>
    <t>CUSTO COM MANUTENÇÃO E RODAGEM</t>
  </si>
  <si>
    <t>Equipe Total</t>
  </si>
  <si>
    <t>Custo com manutenção</t>
  </si>
  <si>
    <t>Pneu 275 - 80 - R22,5</t>
  </si>
  <si>
    <t>Recapagem Aro 22.5 (3 vezes)</t>
  </si>
  <si>
    <t>SUB-TOTAL (E)</t>
  </si>
  <si>
    <t>CUSTO TOTAL MENSAL PRODUTIVO (B+C+D+E)</t>
  </si>
  <si>
    <t>CUSTO TOTAL MENSAL IMPRODUTIVO (B+C)</t>
  </si>
  <si>
    <t>UTILITÁRIO PICK-UP 1.6</t>
  </si>
  <si>
    <t>EQPO 02</t>
  </si>
  <si>
    <t>CAMINHÃO CARROCERIA</t>
  </si>
  <si>
    <t>EQPO 03</t>
  </si>
  <si>
    <t>Óleo Díesel</t>
  </si>
  <si>
    <t>Óleo Hidráulico</t>
  </si>
  <si>
    <t>Graxa automotiva</t>
  </si>
  <si>
    <t>Filtro Óleo</t>
  </si>
  <si>
    <t>Filtro Combustível</t>
  </si>
  <si>
    <t>Filtro Ar</t>
  </si>
  <si>
    <t>Pneu 215 – R17.5</t>
  </si>
  <si>
    <t>Recapagem Aro 17.5 (3 vezes)</t>
  </si>
  <si>
    <t>KOMBI 1.4</t>
  </si>
  <si>
    <t>EQPO 04</t>
  </si>
  <si>
    <t>ROÇADEIRA COSTAL A GASOLINA 32 CC</t>
  </si>
  <si>
    <t>EQPO 05</t>
  </si>
  <si>
    <t>l/hora</t>
  </si>
  <si>
    <t>CUSTO COM MATERIAL DE CONSUMO</t>
  </si>
  <si>
    <t>CUSTO TOTAL MENSAL IMPRODUTIVO (B)</t>
  </si>
  <si>
    <t>LUTOCAR 120 LITROS</t>
  </si>
  <si>
    <t>EQPO 06</t>
  </si>
  <si>
    <t>Reposição de Lutocar</t>
  </si>
  <si>
    <t>CUSTO TOTAL MENSAL PRODUTIVO (B+E)</t>
  </si>
  <si>
    <t>CAMINHÃO BASCULANTE 6 M3</t>
  </si>
  <si>
    <t>EQPO 07</t>
  </si>
  <si>
    <t>Óleo Transmissão</t>
  </si>
  <si>
    <t>RETROESCAVADEIRA 4x4 – 88 HP</t>
  </si>
  <si>
    <t>EQPO 08</t>
  </si>
  <si>
    <t>Retroescavadeira 4X4 - 88 HP</t>
  </si>
  <si>
    <t>MEMORIAL DE MÃO DE OBRA</t>
  </si>
  <si>
    <t>CÓDIGO:</t>
  </si>
  <si>
    <t>CATEGORIA:</t>
  </si>
  <si>
    <t>GARI</t>
  </si>
  <si>
    <t>UNIDADE: MÊS</t>
  </si>
  <si>
    <t>MAOO 01</t>
  </si>
  <si>
    <t>VALOR MENSAL (R$)</t>
  </si>
  <si>
    <t>PROVENTOS</t>
  </si>
  <si>
    <t>Salário mensal</t>
  </si>
  <si>
    <t>Insalubridade</t>
  </si>
  <si>
    <t>SUB-TOTAL 1</t>
  </si>
  <si>
    <t>ENCARGOS SOCIAIS</t>
  </si>
  <si>
    <t>Encargos sociais básicos</t>
  </si>
  <si>
    <t>SUB-TOTAL 2</t>
  </si>
  <si>
    <t>ADICIONAIS LEGAIS + BENEFÍCIOS</t>
  </si>
  <si>
    <t>SUB-TOTAL 3</t>
  </si>
  <si>
    <t>UNIFORME + EQUIPAMENTOS DE PROTEÇÃO INDIVIDUAL - EPIs</t>
  </si>
  <si>
    <t>par</t>
  </si>
  <si>
    <t>SUB-TOTAL 4</t>
  </si>
  <si>
    <t>TOTAL MENSAL</t>
  </si>
  <si>
    <t>OPERADOR DE ROÇADEIRA</t>
  </si>
  <si>
    <t>MAOO 02</t>
  </si>
  <si>
    <t>Gratificação</t>
  </si>
  <si>
    <t>Sindilimpe-ES</t>
  </si>
  <si>
    <t>LIMPADOR DE CÓRREGO</t>
  </si>
  <si>
    <t>MAOO 03</t>
  </si>
  <si>
    <t>COVEIRO</t>
  </si>
  <si>
    <t>MAOO 04</t>
  </si>
  <si>
    <t>2.2</t>
  </si>
  <si>
    <t>MOTORISTA III</t>
  </si>
  <si>
    <t>MAOO 05</t>
  </si>
  <si>
    <t>MOTORISTA I</t>
  </si>
  <si>
    <t>MAOO 06</t>
  </si>
  <si>
    <t>MOTORISTA II</t>
  </si>
  <si>
    <t>MAOO 07</t>
  </si>
  <si>
    <t>COLETOR DE RESÍDUOS SÓLIDOS URBANOS E COMERCIAIS</t>
  </si>
  <si>
    <t>MAOO 08</t>
  </si>
  <si>
    <t>MEMÓRIA DE CÁLCULO</t>
  </si>
  <si>
    <t>1.4</t>
  </si>
  <si>
    <t>COLETOR DE RESÍDUOS DA SAÚDE</t>
  </si>
  <si>
    <t>MAOO 09</t>
  </si>
  <si>
    <t>ENCARREGADO GERAL</t>
  </si>
  <si>
    <t>MAOO 10</t>
  </si>
  <si>
    <t>SUB-TOTAL 5</t>
  </si>
  <si>
    <t>AJUDANTE DE CAMINHÃO</t>
  </si>
  <si>
    <t>MAOO 11</t>
  </si>
  <si>
    <t>Rua São José, 135, Centro, Fundão  - 3267-1593</t>
  </si>
  <si>
    <t>CEP 29185-000– FUNDÃO–ES – CNPJ 27.165.182/0001-07</t>
  </si>
  <si>
    <t>COMPOSIÇÃO DO BDI</t>
  </si>
  <si>
    <t>GRUPO A</t>
  </si>
  <si>
    <t>DESPESAS INDIRETAS</t>
  </si>
  <si>
    <t>PERCENTUAL</t>
  </si>
  <si>
    <t>A1</t>
  </si>
  <si>
    <t>ADMINISTRAÇÃO LOCAL</t>
  </si>
  <si>
    <t>A2</t>
  </si>
  <si>
    <t>ADMINISTRAÇÃO CENTRAL</t>
  </si>
  <si>
    <t>A3</t>
  </si>
  <si>
    <t>TOTAL A</t>
  </si>
  <si>
    <t>GRUPO B</t>
  </si>
  <si>
    <t>BONIFICAÇÃO</t>
  </si>
  <si>
    <t>B1</t>
  </si>
  <si>
    <t>LUCRO</t>
  </si>
  <si>
    <t>TOTAL B</t>
  </si>
  <si>
    <t>GRUPO C</t>
  </si>
  <si>
    <t>IMPOSTOS</t>
  </si>
  <si>
    <t>C1</t>
  </si>
  <si>
    <t>ISS</t>
  </si>
  <si>
    <t>C2</t>
  </si>
  <si>
    <t>PIS</t>
  </si>
  <si>
    <t>C3</t>
  </si>
  <si>
    <t>CONFINS</t>
  </si>
  <si>
    <t>TOTAL C</t>
  </si>
  <si>
    <t>GRUPOS</t>
  </si>
  <si>
    <t>DISCRIMINAÇÃO</t>
  </si>
  <si>
    <t>A</t>
  </si>
  <si>
    <t>B</t>
  </si>
  <si>
    <t>C</t>
  </si>
  <si>
    <t>TOTAL GERAL</t>
  </si>
  <si>
    <t>Dados consolidados do CAGED – CNAE 38114</t>
  </si>
  <si>
    <t>Indicadores</t>
  </si>
  <si>
    <t>CAGED</t>
  </si>
  <si>
    <t>Espírito Santo - Coleta de Resíduos Não-Perigosos - CNAE 38114</t>
  </si>
  <si>
    <t>Rotatividade</t>
  </si>
  <si>
    <t>Admissões</t>
  </si>
  <si>
    <t>Demitidos sem justa causa em relação Estoque Médio</t>
  </si>
  <si>
    <t>COMPOSIÇÃO DE ENCARGOS SOCIAIS</t>
  </si>
  <si>
    <t>Desligamentos</t>
  </si>
  <si>
    <t>Dias Ano</t>
  </si>
  <si>
    <t>Dispensados com justa causa</t>
  </si>
  <si>
    <t>1/3 de férias (dias)</t>
  </si>
  <si>
    <t>GRUPO A – Custos previdenciários sobre salários</t>
  </si>
  <si>
    <t>Valores</t>
  </si>
  <si>
    <t>Dispensados sem justa causa</t>
  </si>
  <si>
    <t>Férias (dias)</t>
  </si>
  <si>
    <t>PREVIDÊNCIA SOCIAL</t>
  </si>
  <si>
    <t>Espontâneos</t>
  </si>
  <si>
    <t>13º salário (dias)</t>
  </si>
  <si>
    <t>SESI (SERVIÇOS SOCIAL DA INDÚSTRIA)</t>
  </si>
  <si>
    <t>Fim de contrato por prazo determinado</t>
  </si>
  <si>
    <t>Estoque Médio</t>
  </si>
  <si>
    <t>SENAI (SERVIÇOS NACIONAL DE APRENDIZAGEM INDUSTRIAL)</t>
  </si>
  <si>
    <t>Término de contrato</t>
  </si>
  <si>
    <t>FGTS</t>
  </si>
  <si>
    <t>INCRA (INSTITUTO NACIONAL DE COLONIZAÇÃO E REFORMA AGRÁRIA)</t>
  </si>
  <si>
    <t>Aposentados</t>
  </si>
  <si>
    <t>Multa FGTS</t>
  </si>
  <si>
    <t>SEBRAE (SERVIÇO DE APOIO À PEQUENA E MÉDIA EMPRESA)</t>
  </si>
  <si>
    <t>Mortos</t>
  </si>
  <si>
    <t>Fração de tempo para gozo de férias</t>
  </si>
  <si>
    <t>SALÁRIO EDUCAÇÃO</t>
  </si>
  <si>
    <t>Transferência de saída</t>
  </si>
  <si>
    <t>Dias de Aviso Prévio</t>
  </si>
  <si>
    <t>SEGURO CONTRA ACIDENTES DE TRABALHO</t>
  </si>
  <si>
    <t>Rotatividade Temporal</t>
  </si>
  <si>
    <t>FGTS (FUNDO DE GARANTIA POR TEMPO DE SERVIÇO)</t>
  </si>
  <si>
    <t>Estoque recuperado início do Período 01-01-2019</t>
  </si>
  <si>
    <t>TOTAL “A”</t>
  </si>
  <si>
    <t>Estoque recuperado final do Período 31-12-2019</t>
  </si>
  <si>
    <t>Variação Emprego Absoluta de 01/01/2019 a 31/12/2019</t>
  </si>
  <si>
    <t>GRUPO B – Provisionamentos</t>
  </si>
  <si>
    <t>FÉRIAS GOZADAS</t>
  </si>
  <si>
    <t>Fonte: CAGED - http://bi.mte.gov.br/cagedestabelecimento/pages/consulta.xhtml consultado em 20/12/2021</t>
  </si>
  <si>
    <t>13º SALÁRIO</t>
  </si>
  <si>
    <t>LICENÇA PATERNIDADE</t>
  </si>
  <si>
    <t>Nota: O Estoque recuperado início do Período 01-01-2019, por não constar valor na data da consulta, estimamos o mesmo somando as Admissões com os Desligamentos, o que fornece um número com boa razoabilidade para prosseguirmos com as análises.</t>
  </si>
  <si>
    <t>FALTAS JUSTIFICADAS</t>
  </si>
  <si>
    <t>AUXÍLIO ACIDENTE DE TRABALHO</t>
  </si>
  <si>
    <t>AUXÍLIO DOENÇA</t>
  </si>
  <si>
    <t>TOTAL “B”</t>
  </si>
  <si>
    <t>GRUPO C – GRATIFICAÇÕES</t>
  </si>
  <si>
    <t>AVISO PRÉVIO INDENIZADO</t>
  </si>
  <si>
    <t>FÉRIAS INDENIZADAS</t>
  </si>
  <si>
    <t>FÉRIAS INDENIZADAS S/ AVISO PREVIO INDEN.</t>
  </si>
  <si>
    <t>DEPÓSITO RESCISÃO SEM JUSTA CAUSA</t>
  </si>
  <si>
    <t>INDENIZAÇÃO ADICIONAL</t>
  </si>
  <si>
    <t>TOTAL “C”</t>
  </si>
  <si>
    <t>GRUPO D – Encargos Sociais sobre o Grupo B</t>
  </si>
  <si>
    <t>REINCIDÊNCIA DE GRUPO A SOBRE GRUPO B</t>
  </si>
  <si>
    <t>REINCIDÊNCIA DE FGTS DO GRUPO A SOBRE AVISO PRÉVIO INDENIZADO GRUPO C</t>
  </si>
  <si>
    <t>TOTAL “D”</t>
  </si>
  <si>
    <t>TOTAL GERAL (A+B+C+D)</t>
  </si>
  <si>
    <t>População (2021)</t>
  </si>
  <si>
    <t>RSU</t>
  </si>
  <si>
    <t>Média Anual</t>
  </si>
  <si>
    <t>Ton</t>
  </si>
  <si>
    <t>Geração média diária</t>
  </si>
  <si>
    <t>(ton/dia)</t>
  </si>
  <si>
    <t>Geração média diária (per capita)</t>
  </si>
  <si>
    <t>(kg/hab/dia)</t>
  </si>
  <si>
    <t>Dias de coleta por semana</t>
  </si>
  <si>
    <t>Geração dias semana</t>
  </si>
  <si>
    <t>Quantidade coletada</t>
  </si>
  <si>
    <t>Número de cargas dia coleta</t>
  </si>
  <si>
    <t>Número de veículos</t>
  </si>
  <si>
    <t>un.</t>
  </si>
  <si>
    <t>Extensão total dos Roteiros de Coleta</t>
  </si>
  <si>
    <t>Velocidade de Coleta</t>
  </si>
  <si>
    <t>Tempo total de coleta (Tt)</t>
  </si>
  <si>
    <t>Viagem por veículo</t>
  </si>
  <si>
    <t>dia</t>
  </si>
  <si>
    <t>Distância total (Ida e volta)</t>
  </si>
  <si>
    <t>Velocidade média do trecho</t>
  </si>
  <si>
    <t>Tempo médio de descarga</t>
  </si>
  <si>
    <t>min</t>
  </si>
  <si>
    <t>Tempo de viagem</t>
  </si>
  <si>
    <t>Tempo coleta setores</t>
  </si>
  <si>
    <t>Tempo coleta por veículo</t>
  </si>
  <si>
    <t>horas/veiculo</t>
  </si>
  <si>
    <t>Tempo Total de Operação</t>
  </si>
  <si>
    <t>kg/h/d</t>
  </si>
  <si>
    <t>Percentual referente a férias:</t>
  </si>
  <si>
    <t>Precentual referente a absenteísmo:</t>
  </si>
  <si>
    <t>Fiscais de coleta diurna:</t>
  </si>
  <si>
    <t>Fiscal de coleta diurna</t>
  </si>
  <si>
    <t>homem</t>
  </si>
  <si>
    <t>LOTE III</t>
  </si>
  <si>
    <t>2.1.2</t>
  </si>
  <si>
    <t>3.1</t>
  </si>
  <si>
    <t>3.1.1</t>
  </si>
  <si>
    <t>SEGUROS, RISCOS E GARANTIAS</t>
  </si>
  <si>
    <t>DESPESAS FINANCEIRAS</t>
  </si>
  <si>
    <t>UNID.</t>
  </si>
  <si>
    <t>Aluguel ponto de apoio operacional</t>
  </si>
  <si>
    <t>Unid.</t>
  </si>
  <si>
    <t>Telefonia celular/internet</t>
  </si>
  <si>
    <t>Computadores</t>
  </si>
  <si>
    <t>Internet no ponto de apoio</t>
  </si>
  <si>
    <t>Encarregado Geral</t>
  </si>
  <si>
    <t>Auxiliar administrativo</t>
  </si>
  <si>
    <t>Materiais de expediente e cópias</t>
  </si>
  <si>
    <t>Materiais de limpeza</t>
  </si>
  <si>
    <t>Energia</t>
  </si>
  <si>
    <t>Água</t>
  </si>
  <si>
    <t>VALOR DE MERCADO</t>
  </si>
  <si>
    <t>Unid./mês</t>
  </si>
  <si>
    <t>EQUIPAMENTO:</t>
  </si>
  <si>
    <t>A.1</t>
  </si>
  <si>
    <t>Smartphone Motorola moto G ou similar</t>
  </si>
  <si>
    <t>B.1</t>
  </si>
  <si>
    <t>B.2</t>
  </si>
  <si>
    <t>E.1</t>
  </si>
  <si>
    <t xml:space="preserve">Custo com manutenção </t>
  </si>
  <si>
    <t>unid./mês</t>
  </si>
  <si>
    <t>SMARTPHONE MOTOROLA MOTO G OU SIMILAR</t>
  </si>
  <si>
    <t>CUSTO COM MANUTENÇÃO E PLANO/PACOTE DE DADOS</t>
  </si>
  <si>
    <t>Plano/ internet</t>
  </si>
  <si>
    <t>COMPUTADOR TIPO NOTBOOK</t>
  </si>
  <si>
    <t>( H ) CUSTO DIRETO POR UNID</t>
  </si>
  <si>
    <t>( J ) PREÇO POR UNID.</t>
  </si>
  <si>
    <t>UNID</t>
  </si>
  <si>
    <t>1.4.1</t>
  </si>
  <si>
    <t>Administração Local - Lote I</t>
  </si>
  <si>
    <t>3.2</t>
  </si>
  <si>
    <t>3.2.1</t>
  </si>
  <si>
    <t>Administração Local - Lote III</t>
  </si>
  <si>
    <r>
      <t xml:space="preserve">Vinícius Fraga Miranda
</t>
    </r>
    <r>
      <rPr>
        <sz val="9"/>
        <color rgb="FF000000"/>
        <rFont val="Tahoma"/>
        <charset val="1"/>
      </rPr>
      <t xml:space="preserve">Eng. Civil| CREA ES-053963/D
</t>
    </r>
    <r>
      <rPr>
        <b/>
        <sz val="9"/>
        <color rgb="FF000000"/>
        <rFont val="Tahoma"/>
        <charset val="1"/>
      </rPr>
      <t>Data: 28/01/2022
BDI: 20,52%
ENCARGOS SOCIAIS: 70,68%</t>
    </r>
  </si>
  <si>
    <r>
      <t>PLANILHA ORÇAMENTÁRIA -</t>
    </r>
    <r>
      <rPr>
        <b/>
        <i/>
        <sz val="18"/>
        <color rgb="FF000000"/>
        <rFont val="Tahoma"/>
        <charset val="1"/>
      </rPr>
      <t xml:space="preserve"> ANEXO E</t>
    </r>
  </si>
  <si>
    <t>ANEXO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</si>
</sst>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R$-416]\ #,##0.00;[Red]\-[$R$-416]\ #,##0.00"/>
    <numFmt numFmtId="166" formatCode="m\.d"/>
    <numFmt numFmtId="167" formatCode="yyyy\.m\.d"/>
    <numFmt numFmtId="168" formatCode="#,##0.00;[Red]#,##0.00"/>
    <numFmt numFmtId="169" formatCode="&quot;R$ &quot;#,##0.00;[Red]&quot;R$ &quot;#,##0.00"/>
    <numFmt numFmtId="170" formatCode="d/m/yyyy"/>
    <numFmt numFmtId="171" formatCode="#,##0.00\ ;\-#,##0.00\ ;&quot; -&quot;#\ ;@\ "/>
    <numFmt numFmtId="172" formatCode="#,##0.00\ ;&quot; (&quot;#,##0.00\);&quot; -&quot;#\ ;@\ "/>
    <numFmt numFmtId="173" formatCode="#,##0.000"/>
    <numFmt numFmtId="174" formatCode="[$R$]#,##0.00"/>
    <numFmt numFmtId="175" formatCode="d\/mm\/yyyy"/>
    <numFmt numFmtId="176" formatCode="yy/mm/dd"/>
    <numFmt numFmtId="177" formatCode="dd\/mm\/yyyy"/>
    <numFmt numFmtId="178" formatCode="#,##0.000\ ;&quot; (&quot;#,##0.000\);&quot; -&quot;#\ ;@\ "/>
    <numFmt numFmtId="179" formatCode="#,##0.0000\ ;&quot; (&quot;#,##0.0000\);&quot; -&quot;#\ ;@\ "/>
    <numFmt numFmtId="180" formatCode="#,##0.0000"/>
    <numFmt numFmtId="181" formatCode="\ * #,##0.0000\ ;\ * \(#,##0.0000\);\ * \-#\ ;\ @\ "/>
    <numFmt numFmtId="182" formatCode="\ * #,##0.00\ ;\ * \(#,##0.00\);\ * \-#\ ;\ @\ "/>
    <numFmt numFmtId="183" formatCode="\ * #,##0.00\ ;\-* #,##0.00\ ;\ * \-#\ ;\ @\ "/>
    <numFmt numFmtId="184" formatCode="&quot;R$&quot;\ #,##0.00"/>
  </numFmts>
  <fonts count="69">
    <font>
      <sz val="11"/>
      <color rgb="FF000000"/>
      <name val="Calibri"/>
      <charset val="1"/>
    </font>
    <font>
      <b/>
      <sz val="18"/>
      <color rgb="FF000000"/>
      <name val="Tahoma"/>
      <charset val="1"/>
    </font>
    <font>
      <b/>
      <sz val="10"/>
      <color rgb="FF000000"/>
      <name val="Tahoma"/>
      <charset val="1"/>
    </font>
    <font>
      <sz val="9"/>
      <color rgb="FF000000"/>
      <name val="Tahoma"/>
      <charset val="1"/>
    </font>
    <font>
      <b/>
      <sz val="9"/>
      <color rgb="FF000000"/>
      <name val="Tahoma"/>
      <charset val="1"/>
    </font>
    <font>
      <b/>
      <i/>
      <sz val="18"/>
      <color rgb="FF000000"/>
      <name val="Tahoma"/>
      <charset val="1"/>
    </font>
    <font>
      <b/>
      <sz val="11"/>
      <color rgb="FF000000"/>
      <name val="Tahoma"/>
      <charset val="1"/>
    </font>
    <font>
      <sz val="11"/>
      <color rgb="FF000000"/>
      <name val="Tahoma"/>
      <charset val="1"/>
    </font>
    <font>
      <b/>
      <sz val="11"/>
      <color rgb="FF000000"/>
      <name val="Calibri"/>
      <charset val="1"/>
    </font>
    <font>
      <sz val="10"/>
      <color rgb="FF000000"/>
      <name val="Arial"/>
      <charset val="1"/>
    </font>
    <font>
      <sz val="10"/>
      <color rgb="FF000000"/>
      <name val="Calibri"/>
      <charset val="1"/>
    </font>
    <font>
      <b/>
      <sz val="10"/>
      <color rgb="FF000000"/>
      <name val="Arial"/>
      <charset val="1"/>
    </font>
    <font>
      <sz val="11"/>
      <color rgb="FF000000"/>
      <name val="Arial"/>
      <charset val="1"/>
    </font>
    <font>
      <b/>
      <sz val="20"/>
      <color rgb="FF000000"/>
      <name val="Arial"/>
      <charset val="1"/>
    </font>
    <font>
      <b/>
      <sz val="9"/>
      <color rgb="FF000000"/>
      <name val="Arial"/>
      <charset val="1"/>
    </font>
    <font>
      <b/>
      <sz val="9"/>
      <color rgb="FFFFCC99"/>
      <name val="Arial"/>
      <charset val="1"/>
    </font>
    <font>
      <sz val="9"/>
      <color rgb="FF000000"/>
      <name val="Arial"/>
      <charset val="1"/>
    </font>
    <font>
      <b/>
      <sz val="9"/>
      <color rgb="FF008000"/>
      <name val="Arial"/>
      <charset val="1"/>
    </font>
    <font>
      <sz val="11"/>
      <name val="Calibri"/>
      <charset val="1"/>
    </font>
    <font>
      <b/>
      <sz val="12"/>
      <color rgb="FF000000"/>
      <name val="Arial"/>
      <charset val="1"/>
    </font>
    <font>
      <sz val="12"/>
      <color rgb="FF000000"/>
      <name val="Arial"/>
      <charset val="1"/>
    </font>
    <font>
      <b/>
      <sz val="14"/>
      <color rgb="FF000000"/>
      <name val="Arial"/>
      <charset val="1"/>
    </font>
    <font>
      <b/>
      <sz val="11"/>
      <color rgb="FF000000"/>
      <name val="Arial"/>
      <charset val="1"/>
    </font>
    <font>
      <b/>
      <sz val="15"/>
      <color rgb="FFFFFFFF"/>
      <name val="Arial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30"/>
      <color rgb="FF000000"/>
      <name val="Arial"/>
      <charset val="1"/>
    </font>
    <font>
      <sz val="8"/>
      <color rgb="FF000000"/>
      <name val="Calibri"/>
      <charset val="1"/>
    </font>
    <font>
      <sz val="8"/>
      <color rgb="FF000000"/>
      <name val="Arial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sz val="11"/>
      <color rgb="FFFF0000"/>
      <name val="Calibri"/>
      <charset val="1"/>
    </font>
    <font>
      <u/>
      <sz val="11"/>
      <color rgb="FF0000FF"/>
      <name val="Cambria"/>
      <charset val="1"/>
    </font>
    <font>
      <b/>
      <sz val="14"/>
      <color rgb="FF666666"/>
      <name val="Nunito"/>
      <charset val="1"/>
    </font>
    <font>
      <b/>
      <u/>
      <sz val="10"/>
      <color rgb="FF000000"/>
      <name val="Calibri"/>
      <charset val="1"/>
    </font>
    <font>
      <sz val="8"/>
      <color rgb="FFFFCC00"/>
      <name val="Calibri"/>
      <charset val="1"/>
    </font>
    <font>
      <b/>
      <sz val="11"/>
      <color rgb="FFFFFFFF"/>
      <name val="Arial"/>
      <charset val="1"/>
    </font>
    <font>
      <sz val="11"/>
      <color rgb="FF000000"/>
      <name val="Inconsolata"/>
      <charset val="1"/>
    </font>
    <font>
      <sz val="9"/>
      <color rgb="FFFFFFFF"/>
      <name val="Arial"/>
      <charset val="1"/>
    </font>
    <font>
      <b/>
      <sz val="10"/>
      <color rgb="FFFFFFFF"/>
      <name val="Arial"/>
      <charset val="1"/>
    </font>
    <font>
      <sz val="10"/>
      <color rgb="FFFFFFFF"/>
      <name val="Arial"/>
      <charset val="1"/>
    </font>
    <font>
      <b/>
      <sz val="22"/>
      <color rgb="FF000000"/>
      <name val="Cambria"/>
      <charset val="1"/>
    </font>
    <font>
      <sz val="12"/>
      <color rgb="FF000000"/>
      <name val="Cambria"/>
      <charset val="1"/>
    </font>
    <font>
      <sz val="13"/>
      <color rgb="FF000000"/>
      <name val="Cambria"/>
      <charset val="1"/>
    </font>
    <font>
      <b/>
      <sz val="20"/>
      <color rgb="FF000000"/>
      <name val="Cambria"/>
      <charset val="1"/>
    </font>
    <font>
      <b/>
      <sz val="18"/>
      <color rgb="FF000000"/>
      <name val="Cambria"/>
      <charset val="1"/>
    </font>
    <font>
      <b/>
      <sz val="11"/>
      <color rgb="FF000000"/>
      <name val="Cambria"/>
      <charset val="1"/>
    </font>
    <font>
      <b/>
      <sz val="10"/>
      <color rgb="FF000000"/>
      <name val="Cambria"/>
      <charset val="1"/>
    </font>
    <font>
      <b/>
      <sz val="14"/>
      <color rgb="FF000000"/>
      <name val="Cambria"/>
      <charset val="1"/>
    </font>
    <font>
      <b/>
      <sz val="9"/>
      <color rgb="FF000000"/>
      <name val="Cambria"/>
      <charset val="1"/>
    </font>
    <font>
      <sz val="10"/>
      <color rgb="FFFF0000"/>
      <name val="Arial"/>
      <charset val="1"/>
    </font>
    <font>
      <u/>
      <sz val="10"/>
      <color rgb="FF000000"/>
      <name val="Arial"/>
      <charset val="1"/>
    </font>
    <font>
      <sz val="11"/>
      <color rgb="FF000000"/>
      <name val="Calibri"/>
      <charset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Tahoma"/>
      <family val="2"/>
    </font>
    <font>
      <b/>
      <sz val="11"/>
      <color theme="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808080"/>
        <bgColor rgb="FF969696"/>
      </patternFill>
    </fill>
    <fill>
      <patternFill patternType="solid">
        <fgColor rgb="FFFFFFFF"/>
        <bgColor rgb="FFCCFFFF"/>
      </patternFill>
    </fill>
    <fill>
      <patternFill patternType="solid">
        <fgColor rgb="FF2A6099"/>
        <bgColor rgb="FF3366FF"/>
      </patternFill>
    </fill>
    <fill>
      <patternFill patternType="solid">
        <fgColor rgb="FFB2B2B2"/>
        <bgColor rgb="FFC0C0C0"/>
      </patternFill>
    </fill>
    <fill>
      <patternFill patternType="solid">
        <fgColor rgb="FF33CCCC"/>
        <bgColor rgb="FF00CCFF"/>
      </patternFill>
    </fill>
    <fill>
      <patternFill patternType="solid">
        <fgColor rgb="FFCCFFFF"/>
        <bgColor rgb="FFDBE5F1"/>
      </patternFill>
    </fill>
    <fill>
      <patternFill patternType="solid">
        <fgColor rgb="FF00FF00"/>
        <bgColor rgb="FF33CCCC"/>
      </patternFill>
    </fill>
    <fill>
      <patternFill patternType="solid">
        <fgColor rgb="FFD0CECE"/>
        <bgColor rgb="FFDDD9C3"/>
      </patternFill>
    </fill>
    <fill>
      <patternFill patternType="solid">
        <fgColor rgb="FF93C47D"/>
        <bgColor rgb="FFB2B2B2"/>
      </patternFill>
    </fill>
    <fill>
      <patternFill patternType="solid">
        <fgColor rgb="FFD9EAD3"/>
        <bgColor rgb="FFDBE5F1"/>
      </patternFill>
    </fill>
    <fill>
      <patternFill patternType="solid">
        <fgColor rgb="FFDBE5F1"/>
        <bgColor rgb="FFD9EAD3"/>
      </patternFill>
    </fill>
    <fill>
      <patternFill patternType="solid">
        <fgColor rgb="FF333399"/>
        <bgColor rgb="FF003366"/>
      </patternFill>
    </fill>
    <fill>
      <patternFill patternType="solid">
        <fgColor rgb="FFDDD9C3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rgb="FFDBEEF4"/>
        <bgColor rgb="FFCCFFFF"/>
      </patternFill>
    </fill>
    <fill>
      <patternFill patternType="solid">
        <fgColor theme="0" tint="-0.249977111117893"/>
        <bgColor rgb="FFB2B2B2"/>
      </patternFill>
    </fill>
    <fill>
      <patternFill patternType="solid">
        <fgColor theme="1" tint="0.14999847407452621"/>
        <bgColor rgb="FFB2B2B2"/>
      </patternFill>
    </fill>
    <fill>
      <patternFill patternType="solid">
        <fgColor theme="1" tint="0.249977111117893"/>
        <bgColor rgb="FFB2B2B2"/>
      </patternFill>
    </fill>
    <fill>
      <patternFill patternType="solid">
        <fgColor theme="1" tint="0.14999847407452621"/>
        <bgColor rgb="FF969696"/>
      </patternFill>
    </fill>
    <fill>
      <patternFill patternType="solid">
        <fgColor theme="1" tint="0.249977111117893"/>
        <bgColor rgb="FF808080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9">
    <xf numFmtId="0" fontId="0" fillId="0" borderId="0"/>
    <xf numFmtId="4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7" fillId="0" borderId="0"/>
    <xf numFmtId="0" fontId="57" fillId="0" borderId="0"/>
    <xf numFmtId="165" fontId="57" fillId="0" borderId="0" applyBorder="0" applyProtection="0"/>
    <xf numFmtId="0" fontId="57" fillId="0" borderId="0"/>
    <xf numFmtId="0" fontId="61" fillId="0" borderId="0">
      <alignment vertical="center"/>
    </xf>
  </cellStyleXfs>
  <cellXfs count="624">
    <xf numFmtId="0" fontId="0" fillId="0" borderId="0" xfId="0"/>
    <xf numFmtId="0" fontId="6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165" fontId="0" fillId="2" borderId="1" xfId="0" applyNumberFormat="1" applyFont="1" applyFill="1" applyBorder="1" applyAlignment="1">
      <alignment horizontal="center" vertical="center"/>
    </xf>
    <xf numFmtId="0" fontId="0" fillId="5" borderId="0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166" fontId="8" fillId="3" borderId="1" xfId="0" applyNumberFormat="1" applyFont="1" applyFill="1" applyBorder="1" applyAlignment="1">
      <alignment horizontal="center"/>
    </xf>
    <xf numFmtId="167" fontId="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165" fontId="0" fillId="2" borderId="4" xfId="0" applyNumberFormat="1" applyFont="1" applyFill="1" applyBorder="1" applyAlignment="1">
      <alignment horizontal="center" vertical="center"/>
    </xf>
    <xf numFmtId="165" fontId="8" fillId="3" borderId="4" xfId="0" applyNumberFormat="1" applyFont="1" applyFill="1" applyBorder="1" applyAlignment="1">
      <alignment horizontal="center" vertical="center"/>
    </xf>
    <xf numFmtId="10" fontId="0" fillId="5" borderId="0" xfId="0" applyNumberFormat="1" applyFont="1" applyFill="1" applyBorder="1"/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168" fontId="14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69" fontId="16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10" fontId="1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16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8" fillId="0" borderId="6" xfId="0" applyFont="1" applyBorder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/>
    <xf numFmtId="10" fontId="16" fillId="2" borderId="1" xfId="0" applyNumberFormat="1" applyFont="1" applyFill="1" applyBorder="1" applyAlignment="1">
      <alignment horizontal="center" vertical="center"/>
    </xf>
    <xf numFmtId="169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0" fillId="5" borderId="0" xfId="0" applyFont="1" applyFill="1" applyBorder="1" applyAlignment="1">
      <alignment vertical="center"/>
    </xf>
    <xf numFmtId="0" fontId="19" fillId="7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2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/>
    </xf>
    <xf numFmtId="0" fontId="20" fillId="5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 wrapText="1"/>
    </xf>
    <xf numFmtId="0" fontId="19" fillId="7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0" fillId="5" borderId="1" xfId="0" applyFont="1" applyFill="1" applyBorder="1"/>
    <xf numFmtId="0" fontId="20" fillId="0" borderId="5" xfId="0" applyFont="1" applyBorder="1" applyAlignment="1">
      <alignment horizontal="left" wrapText="1"/>
    </xf>
    <xf numFmtId="0" fontId="20" fillId="0" borderId="7" xfId="0" applyFont="1" applyBorder="1" applyAlignment="1">
      <alignment horizontal="center"/>
    </xf>
    <xf numFmtId="0" fontId="20" fillId="0" borderId="5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11" fillId="5" borderId="8" xfId="0" applyFont="1" applyFill="1" applyBorder="1"/>
    <xf numFmtId="0" fontId="11" fillId="0" borderId="2" xfId="0" applyFont="1" applyBorder="1"/>
    <xf numFmtId="0" fontId="16" fillId="5" borderId="10" xfId="0" applyFont="1" applyFill="1" applyBorder="1"/>
    <xf numFmtId="170" fontId="22" fillId="0" borderId="5" xfId="0" applyNumberFormat="1" applyFont="1" applyBorder="1" applyAlignment="1">
      <alignment horizontal="center" vertical="center"/>
    </xf>
    <xf numFmtId="0" fontId="0" fillId="0" borderId="0" xfId="0" applyFont="1" applyBorder="1"/>
    <xf numFmtId="0" fontId="16" fillId="5" borderId="2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 wrapText="1"/>
    </xf>
    <xf numFmtId="0" fontId="16" fillId="5" borderId="2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71" fontId="14" fillId="2" borderId="1" xfId="0" applyNumberFormat="1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left" vertical="center" wrapText="1"/>
    </xf>
    <xf numFmtId="171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71" fontId="9" fillId="5" borderId="1" xfId="0" applyNumberFormat="1" applyFont="1" applyFill="1" applyBorder="1" applyAlignment="1">
      <alignment vertical="center"/>
    </xf>
    <xf numFmtId="172" fontId="0" fillId="5" borderId="1" xfId="0" applyNumberFormat="1" applyFont="1" applyFill="1" applyBorder="1" applyAlignment="1">
      <alignment vertical="center"/>
    </xf>
    <xf numFmtId="165" fontId="0" fillId="0" borderId="0" xfId="0" applyNumberFormat="1" applyFont="1" applyBorder="1"/>
    <xf numFmtId="0" fontId="9" fillId="5" borderId="9" xfId="0" applyFont="1" applyFill="1" applyBorder="1" applyAlignment="1">
      <alignment horizontal="left" vertical="center" wrapText="1"/>
    </xf>
    <xf numFmtId="0" fontId="0" fillId="5" borderId="4" xfId="0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horizontal="center" vertical="center"/>
    </xf>
    <xf numFmtId="171" fontId="11" fillId="5" borderId="6" xfId="0" applyNumberFormat="1" applyFont="1" applyFill="1" applyBorder="1" applyAlignment="1">
      <alignment horizontal="right" vertical="center"/>
    </xf>
    <xf numFmtId="172" fontId="11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171" fontId="16" fillId="5" borderId="1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right" vertical="center"/>
    </xf>
    <xf numFmtId="172" fontId="11" fillId="5" borderId="6" xfId="0" applyNumberFormat="1" applyFont="1" applyFill="1" applyBorder="1" applyAlignment="1">
      <alignment horizontal="center" vertical="center"/>
    </xf>
    <xf numFmtId="171" fontId="9" fillId="5" borderId="6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vertical="center"/>
    </xf>
    <xf numFmtId="0" fontId="11" fillId="5" borderId="9" xfId="0" applyFont="1" applyFill="1" applyBorder="1" applyAlignment="1">
      <alignment vertical="center"/>
    </xf>
    <xf numFmtId="0" fontId="11" fillId="5" borderId="9" xfId="0" applyFont="1" applyFill="1" applyBorder="1" applyAlignment="1">
      <alignment horizontal="right" vertical="center"/>
    </xf>
    <xf numFmtId="0" fontId="11" fillId="5" borderId="9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" fontId="0" fillId="5" borderId="1" xfId="0" applyNumberFormat="1" applyFont="1" applyFill="1" applyBorder="1" applyAlignment="1">
      <alignment horizontal="center" vertical="center"/>
    </xf>
    <xf numFmtId="171" fontId="9" fillId="5" borderId="1" xfId="0" applyNumberFormat="1" applyFont="1" applyFill="1" applyBorder="1" applyAlignment="1">
      <alignment horizontal="center" vertical="center"/>
    </xf>
    <xf numFmtId="173" fontId="0" fillId="5" borderId="1" xfId="0" applyNumberFormat="1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vertical="center"/>
    </xf>
    <xf numFmtId="0" fontId="11" fillId="9" borderId="9" xfId="0" applyFont="1" applyFill="1" applyBorder="1" applyAlignment="1">
      <alignment vertical="center"/>
    </xf>
    <xf numFmtId="0" fontId="11" fillId="9" borderId="9" xfId="0" applyFont="1" applyFill="1" applyBorder="1" applyAlignment="1">
      <alignment horizontal="center" vertical="center"/>
    </xf>
    <xf numFmtId="171" fontId="11" fillId="9" borderId="9" xfId="0" applyNumberFormat="1" applyFont="1" applyFill="1" applyBorder="1" applyAlignment="1">
      <alignment horizontal="center" vertical="center"/>
    </xf>
    <xf numFmtId="172" fontId="11" fillId="9" borderId="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172" fontId="11" fillId="0" borderId="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71" fontId="11" fillId="0" borderId="9" xfId="0" applyNumberFormat="1" applyFont="1" applyBorder="1" applyAlignment="1">
      <alignment horizontal="center" vertical="center"/>
    </xf>
    <xf numFmtId="0" fontId="0" fillId="9" borderId="4" xfId="0" applyFont="1" applyFill="1" applyBorder="1" applyAlignment="1">
      <alignment vertical="center"/>
    </xf>
    <xf numFmtId="0" fontId="0" fillId="9" borderId="9" xfId="0" applyFont="1" applyFill="1" applyBorder="1" applyAlignment="1">
      <alignment vertical="center"/>
    </xf>
    <xf numFmtId="10" fontId="11" fillId="9" borderId="9" xfId="0" applyNumberFormat="1" applyFont="1" applyFill="1" applyBorder="1" applyAlignment="1">
      <alignment vertical="center"/>
    </xf>
    <xf numFmtId="0" fontId="0" fillId="9" borderId="9" xfId="0" applyFont="1" applyFill="1" applyBorder="1" applyAlignment="1">
      <alignment horizontal="center" vertical="center"/>
    </xf>
    <xf numFmtId="10" fontId="11" fillId="9" borderId="9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/>
    </xf>
    <xf numFmtId="171" fontId="14" fillId="2" borderId="6" xfId="0" applyNumberFormat="1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171" fontId="16" fillId="5" borderId="6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172" fontId="0" fillId="5" borderId="2" xfId="0" applyNumberFormat="1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171" fontId="9" fillId="5" borderId="6" xfId="0" applyNumberFormat="1" applyFont="1" applyFill="1" applyBorder="1" applyAlignment="1">
      <alignment horizontal="right" vertical="center"/>
    </xf>
    <xf numFmtId="10" fontId="0" fillId="0" borderId="0" xfId="0" applyNumberFormat="1"/>
    <xf numFmtId="0" fontId="0" fillId="2" borderId="0" xfId="0" applyFont="1" applyFill="1" applyBorder="1"/>
    <xf numFmtId="0" fontId="0" fillId="0" borderId="0" xfId="0" applyFont="1" applyAlignment="1">
      <alignment horizontal="center" vertical="center"/>
    </xf>
    <xf numFmtId="2" fontId="0" fillId="5" borderId="1" xfId="0" applyNumberFormat="1" applyFont="1" applyFill="1" applyBorder="1" applyAlignment="1">
      <alignment horizontal="center" vertical="center"/>
    </xf>
    <xf numFmtId="2" fontId="0" fillId="5" borderId="6" xfId="0" applyNumberFormat="1" applyFont="1" applyFill="1" applyBorder="1" applyAlignment="1">
      <alignment horizontal="center" vertical="center"/>
    </xf>
    <xf numFmtId="172" fontId="0" fillId="5" borderId="6" xfId="0" applyNumberFormat="1" applyFont="1" applyFill="1" applyBorder="1" applyAlignment="1">
      <alignment vertical="center"/>
    </xf>
    <xf numFmtId="2" fontId="0" fillId="0" borderId="6" xfId="0" applyNumberFormat="1" applyFont="1" applyBorder="1" applyAlignment="1">
      <alignment horizontal="center" vertical="center"/>
    </xf>
    <xf numFmtId="171" fontId="9" fillId="0" borderId="6" xfId="0" applyNumberFormat="1" applyFont="1" applyBorder="1" applyAlignment="1">
      <alignment horizontal="center" vertical="center"/>
    </xf>
    <xf numFmtId="172" fontId="0" fillId="0" borderId="6" xfId="0" applyNumberFormat="1" applyFont="1" applyBorder="1" applyAlignment="1">
      <alignment vertical="center"/>
    </xf>
    <xf numFmtId="0" fontId="0" fillId="5" borderId="1" xfId="0" applyFont="1" applyFill="1" applyBorder="1"/>
    <xf numFmtId="171" fontId="9" fillId="5" borderId="1" xfId="0" applyNumberFormat="1" applyFont="1" applyFill="1" applyBorder="1" applyAlignment="1">
      <alignment horizontal="right" vertical="center"/>
    </xf>
    <xf numFmtId="0" fontId="0" fillId="0" borderId="0" xfId="0" applyFont="1"/>
    <xf numFmtId="171" fontId="0" fillId="5" borderId="1" xfId="0" applyNumberFormat="1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67" fontId="0" fillId="0" borderId="0" xfId="0" applyNumberFormat="1" applyFont="1" applyBorder="1"/>
    <xf numFmtId="0" fontId="8" fillId="0" borderId="0" xfId="0" applyFont="1" applyAlignment="1">
      <alignment horizontal="center" vertical="center"/>
    </xf>
    <xf numFmtId="0" fontId="9" fillId="5" borderId="9" xfId="0" applyFont="1" applyFill="1" applyBorder="1" applyAlignment="1">
      <alignment horizontal="left" vertical="center"/>
    </xf>
    <xf numFmtId="0" fontId="0" fillId="3" borderId="0" xfId="0" applyFont="1" applyFill="1" applyBorder="1"/>
    <xf numFmtId="0" fontId="12" fillId="5" borderId="8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26" fillId="8" borderId="4" xfId="0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/>
    <xf numFmtId="0" fontId="28" fillId="0" borderId="0" xfId="0" applyFont="1" applyAlignment="1">
      <alignment horizontal="left"/>
    </xf>
    <xf numFmtId="0" fontId="9" fillId="5" borderId="1" xfId="0" applyFont="1" applyFill="1" applyBorder="1" applyAlignment="1">
      <alignment wrapText="1"/>
    </xf>
    <xf numFmtId="0" fontId="9" fillId="5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vertical="center"/>
    </xf>
    <xf numFmtId="0" fontId="27" fillId="0" borderId="0" xfId="0" applyFont="1" applyAlignment="1">
      <alignment horizontal="left"/>
    </xf>
    <xf numFmtId="0" fontId="0" fillId="10" borderId="0" xfId="0" applyFont="1" applyFill="1" applyBorder="1"/>
    <xf numFmtId="174" fontId="9" fillId="5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vertical="center"/>
    </xf>
    <xf numFmtId="0" fontId="26" fillId="11" borderId="4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/>
    </xf>
    <xf numFmtId="0" fontId="0" fillId="13" borderId="1" xfId="0" applyFont="1" applyFill="1" applyBorder="1" applyAlignment="1">
      <alignment horizontal="center"/>
    </xf>
    <xf numFmtId="174" fontId="0" fillId="13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70" fontId="0" fillId="0" borderId="1" xfId="0" applyNumberFormat="1" applyFont="1" applyBorder="1" applyAlignment="1">
      <alignment horizontal="center"/>
    </xf>
    <xf numFmtId="174" fontId="0" fillId="0" borderId="1" xfId="0" applyNumberFormat="1" applyFont="1" applyBorder="1" applyAlignment="1">
      <alignment horizontal="center"/>
    </xf>
    <xf numFmtId="0" fontId="31" fillId="0" borderId="0" xfId="0" applyFont="1"/>
    <xf numFmtId="174" fontId="30" fillId="5" borderId="1" xfId="0" applyNumberFormat="1" applyFont="1" applyFill="1" applyBorder="1" applyAlignment="1">
      <alignment horizontal="center"/>
    </xf>
    <xf numFmtId="175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left"/>
    </xf>
    <xf numFmtId="0" fontId="33" fillId="0" borderId="0" xfId="0" applyFont="1" applyAlignment="1">
      <alignment horizontal="left"/>
    </xf>
    <xf numFmtId="177" fontId="0" fillId="0" borderId="1" xfId="0" applyNumberFormat="1" applyFont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29" fillId="12" borderId="1" xfId="0" applyFont="1" applyFill="1" applyBorder="1" applyAlignment="1">
      <alignment horizontal="center" vertical="center"/>
    </xf>
    <xf numFmtId="174" fontId="0" fillId="0" borderId="0" xfId="0" applyNumberFormat="1" applyFont="1" applyAlignment="1">
      <alignment horizontal="center"/>
    </xf>
    <xf numFmtId="0" fontId="16" fillId="5" borderId="8" xfId="0" applyFont="1" applyFill="1" applyBorder="1"/>
    <xf numFmtId="0" fontId="16" fillId="0" borderId="2" xfId="0" applyFont="1" applyBorder="1"/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3" fontId="27" fillId="0" borderId="16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10" fillId="0" borderId="1" xfId="0" applyFont="1" applyBorder="1"/>
    <xf numFmtId="0" fontId="27" fillId="0" borderId="1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35" fillId="0" borderId="1" xfId="0" applyFont="1" applyBorder="1" applyAlignment="1">
      <alignment vertical="center"/>
    </xf>
    <xf numFmtId="0" fontId="35" fillId="0" borderId="16" xfId="0" applyFont="1" applyBorder="1" applyAlignment="1">
      <alignment vertical="center"/>
    </xf>
    <xf numFmtId="10" fontId="27" fillId="0" borderId="1" xfId="0" applyNumberFormat="1" applyFont="1" applyBorder="1" applyAlignment="1">
      <alignment horizontal="center" vertical="center"/>
    </xf>
    <xf numFmtId="10" fontId="27" fillId="5" borderId="1" xfId="0" applyNumberFormat="1" applyFont="1" applyFill="1" applyBorder="1" applyAlignment="1">
      <alignment horizontal="center" vertical="center"/>
    </xf>
    <xf numFmtId="10" fontId="27" fillId="0" borderId="16" xfId="0" applyNumberFormat="1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2" fontId="27" fillId="5" borderId="1" xfId="0" applyNumberFormat="1" applyFont="1" applyFill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10" fontId="27" fillId="0" borderId="19" xfId="0" applyNumberFormat="1" applyFont="1" applyBorder="1" applyAlignment="1">
      <alignment horizontal="center" vertical="center"/>
    </xf>
    <xf numFmtId="10" fontId="27" fillId="5" borderId="19" xfId="0" applyNumberFormat="1" applyFont="1" applyFill="1" applyBorder="1" applyAlignment="1">
      <alignment horizontal="center" vertical="center"/>
    </xf>
    <xf numFmtId="10" fontId="27" fillId="0" borderId="20" xfId="0" applyNumberFormat="1" applyFont="1" applyBorder="1" applyAlignment="1">
      <alignment horizontal="center" vertical="center"/>
    </xf>
    <xf numFmtId="0" fontId="0" fillId="0" borderId="22" xfId="0" applyFont="1" applyBorder="1"/>
    <xf numFmtId="0" fontId="14" fillId="9" borderId="5" xfId="0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right"/>
    </xf>
    <xf numFmtId="2" fontId="0" fillId="0" borderId="22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center" wrapText="1"/>
    </xf>
    <xf numFmtId="0" fontId="0" fillId="0" borderId="22" xfId="0" applyFont="1" applyBorder="1" applyAlignment="1">
      <alignment horizontal="center"/>
    </xf>
    <xf numFmtId="10" fontId="9" fillId="0" borderId="1" xfId="0" applyNumberFormat="1" applyFont="1" applyBorder="1" applyAlignment="1">
      <alignment horizontal="right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right"/>
    </xf>
    <xf numFmtId="0" fontId="14" fillId="16" borderId="1" xfId="0" applyFont="1" applyFill="1" applyBorder="1" applyAlignment="1">
      <alignment horizontal="center" vertical="center" wrapText="1"/>
    </xf>
    <xf numFmtId="9" fontId="0" fillId="0" borderId="22" xfId="0" applyNumberFormat="1" applyFont="1" applyBorder="1" applyAlignment="1">
      <alignment horizontal="center"/>
    </xf>
    <xf numFmtId="4" fontId="14" fillId="1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9" fontId="0" fillId="5" borderId="22" xfId="0" applyNumberFormat="1" applyFont="1" applyFill="1" applyBorder="1" applyAlignment="1">
      <alignment horizontal="center"/>
    </xf>
    <xf numFmtId="171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right" vertical="center" wrapText="1"/>
    </xf>
    <xf numFmtId="0" fontId="0" fillId="0" borderId="22" xfId="0" applyFont="1" applyBorder="1" applyAlignment="1">
      <alignment horizontal="left"/>
    </xf>
    <xf numFmtId="9" fontId="0" fillId="0" borderId="22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72" fontId="11" fillId="0" borderId="1" xfId="0" applyNumberFormat="1" applyFont="1" applyBorder="1" applyAlignment="1">
      <alignment horizontal="right" vertical="center" wrapText="1"/>
    </xf>
    <xf numFmtId="165" fontId="22" fillId="9" borderId="1" xfId="0" applyNumberFormat="1" applyFont="1" applyFill="1" applyBorder="1" applyAlignment="1">
      <alignment vertical="center" wrapText="1"/>
    </xf>
    <xf numFmtId="0" fontId="14" fillId="9" borderId="1" xfId="0" applyFont="1" applyFill="1" applyBorder="1" applyAlignment="1">
      <alignment horizontal="center" vertical="center"/>
    </xf>
    <xf numFmtId="165" fontId="0" fillId="0" borderId="0" xfId="0" applyNumberFormat="1" applyFont="1"/>
    <xf numFmtId="0" fontId="37" fillId="5" borderId="0" xfId="0" applyFont="1" applyFill="1" applyBorder="1" applyAlignment="1">
      <alignment horizontal="center" vertical="center"/>
    </xf>
    <xf numFmtId="179" fontId="9" fillId="0" borderId="1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vertical="center" wrapText="1"/>
    </xf>
    <xf numFmtId="10" fontId="9" fillId="0" borderId="4" xfId="0" applyNumberFormat="1" applyFont="1" applyBorder="1" applyAlignment="1">
      <alignment horizontal="right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1" fontId="9" fillId="0" borderId="6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172" fontId="11" fillId="0" borderId="9" xfId="0" applyNumberFormat="1" applyFont="1" applyBorder="1" applyAlignment="1">
      <alignment horizontal="right" vertical="center" wrapText="1"/>
    </xf>
    <xf numFmtId="172" fontId="22" fillId="9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4" borderId="0" xfId="0" applyFont="1" applyFill="1" applyBorder="1"/>
    <xf numFmtId="0" fontId="9" fillId="0" borderId="1" xfId="0" applyFont="1" applyBorder="1" applyAlignment="1">
      <alignment wrapText="1"/>
    </xf>
    <xf numFmtId="0" fontId="16" fillId="0" borderId="0" xfId="0" applyFont="1" applyBorder="1"/>
    <xf numFmtId="170" fontId="11" fillId="0" borderId="1" xfId="0" applyNumberFormat="1" applyFont="1" applyBorder="1" applyAlignment="1">
      <alignment horizontal="center" vertical="center" wrapText="1"/>
    </xf>
    <xf numFmtId="170" fontId="22" fillId="0" borderId="0" xfId="0" applyNumberFormat="1" applyFont="1" applyBorder="1" applyAlignment="1">
      <alignment horizontal="center" vertical="center"/>
    </xf>
    <xf numFmtId="0" fontId="11" fillId="8" borderId="1" xfId="0" applyFont="1" applyFill="1" applyBorder="1" applyAlignment="1">
      <alignment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0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vertical="center" wrapText="1"/>
    </xf>
    <xf numFmtId="165" fontId="11" fillId="8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wrapText="1"/>
    </xf>
    <xf numFmtId="178" fontId="9" fillId="0" borderId="0" xfId="0" applyNumberFormat="1" applyFont="1" applyAlignment="1">
      <alignment horizontal="center" vertical="center" wrapText="1"/>
    </xf>
    <xf numFmtId="178" fontId="9" fillId="5" borderId="1" xfId="0" applyNumberFormat="1" applyFont="1" applyFill="1" applyBorder="1" applyAlignment="1">
      <alignment horizontal="center" wrapText="1"/>
    </xf>
    <xf numFmtId="178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5" borderId="0" xfId="0" applyFont="1" applyFill="1" applyBorder="1"/>
    <xf numFmtId="0" fontId="9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right" vertical="center" wrapText="1"/>
    </xf>
    <xf numFmtId="0" fontId="4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78" fontId="9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 wrapText="1"/>
    </xf>
    <xf numFmtId="172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171" fontId="9" fillId="0" borderId="0" xfId="0" applyNumberFormat="1" applyFont="1" applyAlignment="1">
      <alignment horizontal="right" vertical="center" wrapText="1"/>
    </xf>
    <xf numFmtId="171" fontId="11" fillId="0" borderId="0" xfId="0" applyNumberFormat="1" applyFont="1" applyAlignment="1">
      <alignment horizontal="center" vertical="center" wrapText="1"/>
    </xf>
    <xf numFmtId="178" fontId="9" fillId="5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9" fillId="2" borderId="0" xfId="0" applyFont="1" applyFill="1" applyBorder="1"/>
    <xf numFmtId="0" fontId="36" fillId="0" borderId="0" xfId="0" applyFont="1" applyAlignment="1">
      <alignment horizontal="center" vertical="center" wrapText="1"/>
    </xf>
    <xf numFmtId="172" fontId="36" fillId="0" borderId="0" xfId="0" applyNumberFormat="1" applyFont="1" applyAlignment="1">
      <alignment horizontal="center" vertical="center" wrapText="1"/>
    </xf>
    <xf numFmtId="4" fontId="9" fillId="0" borderId="1" xfId="0" applyNumberFormat="1" applyFont="1" applyBorder="1" applyAlignment="1">
      <alignment vertical="center"/>
    </xf>
    <xf numFmtId="0" fontId="9" fillId="0" borderId="1" xfId="0" applyFont="1" applyBorder="1"/>
    <xf numFmtId="10" fontId="11" fillId="9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" fontId="9" fillId="5" borderId="1" xfId="0" applyNumberFormat="1" applyFont="1" applyFill="1" applyBorder="1"/>
    <xf numFmtId="0" fontId="22" fillId="8" borderId="1" xfId="0" applyFont="1" applyFill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10" fontId="12" fillId="0" borderId="1" xfId="0" applyNumberFormat="1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10" fontId="22" fillId="2" borderId="1" xfId="0" applyNumberFormat="1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10" fontId="16" fillId="0" borderId="0" xfId="0" applyNumberFormat="1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10" fontId="9" fillId="0" borderId="12" xfId="0" applyNumberFormat="1" applyFont="1" applyBorder="1" applyAlignment="1">
      <alignment horizontal="center" vertical="center"/>
    </xf>
    <xf numFmtId="10" fontId="22" fillId="8" borderId="1" xfId="0" applyNumberFormat="1" applyFont="1" applyFill="1" applyBorder="1" applyAlignment="1">
      <alignment horizontal="center" vertical="center"/>
    </xf>
    <xf numFmtId="0" fontId="9" fillId="0" borderId="0" xfId="0" applyFont="1"/>
    <xf numFmtId="180" fontId="9" fillId="0" borderId="1" xfId="0" applyNumberFormat="1" applyFont="1" applyBorder="1" applyAlignment="1">
      <alignment wrapText="1"/>
    </xf>
    <xf numFmtId="0" fontId="11" fillId="0" borderId="1" xfId="0" applyFont="1" applyBorder="1"/>
    <xf numFmtId="0" fontId="9" fillId="0" borderId="1" xfId="0" applyFont="1" applyBorder="1" applyAlignment="1">
      <alignment horizontal="center"/>
    </xf>
    <xf numFmtId="49" fontId="49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left" vertical="center"/>
    </xf>
    <xf numFmtId="10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/>
    <xf numFmtId="0" fontId="50" fillId="0" borderId="1" xfId="0" applyFont="1" applyBorder="1" applyAlignment="1">
      <alignment wrapText="1"/>
    </xf>
    <xf numFmtId="180" fontId="50" fillId="0" borderId="1" xfId="0" applyNumberFormat="1" applyFont="1" applyBorder="1" applyAlignment="1">
      <alignment wrapText="1"/>
    </xf>
    <xf numFmtId="3" fontId="9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2" fillId="2" borderId="1" xfId="0" applyFont="1" applyFill="1" applyBorder="1" applyAlignment="1">
      <alignment horizontal="left" vertical="center"/>
    </xf>
    <xf numFmtId="10" fontId="9" fillId="0" borderId="1" xfId="0" applyNumberFormat="1" applyFont="1" applyBorder="1" applyAlignment="1">
      <alignment horizontal="center"/>
    </xf>
    <xf numFmtId="0" fontId="51" fillId="0" borderId="1" xfId="0" applyFont="1" applyBorder="1" applyAlignment="1">
      <alignment wrapText="1"/>
    </xf>
    <xf numFmtId="10" fontId="9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6" xfId="0" applyFont="1" applyBorder="1"/>
    <xf numFmtId="9" fontId="0" fillId="0" borderId="1" xfId="0" applyNumberFormat="1" applyFont="1" applyBorder="1" applyAlignment="1">
      <alignment horizontal="center"/>
    </xf>
    <xf numFmtId="9" fontId="0" fillId="5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9" fontId="0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10" fontId="0" fillId="0" borderId="1" xfId="0" applyNumberFormat="1" applyFont="1" applyFill="1" applyBorder="1"/>
    <xf numFmtId="0" fontId="0" fillId="0" borderId="1" xfId="0" applyFont="1" applyFill="1" applyBorder="1"/>
    <xf numFmtId="10" fontId="0" fillId="17" borderId="1" xfId="0" applyNumberFormat="1" applyFont="1" applyFill="1" applyBorder="1"/>
    <xf numFmtId="0" fontId="0" fillId="5" borderId="0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10" fontId="12" fillId="0" borderId="1" xfId="3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1" fontId="14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171" fontId="56" fillId="5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171" fontId="14" fillId="2" borderId="2" xfId="0" applyNumberFormat="1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56" fillId="0" borderId="1" xfId="0" applyNumberFormat="1" applyFont="1" applyFill="1" applyBorder="1" applyAlignment="1">
      <alignment horizontal="center" vertical="center"/>
    </xf>
    <xf numFmtId="171" fontId="53" fillId="0" borderId="1" xfId="0" applyNumberFormat="1" applyFont="1" applyFill="1" applyBorder="1" applyAlignment="1">
      <alignment horizontal="center" vertical="center"/>
    </xf>
    <xf numFmtId="0" fontId="58" fillId="18" borderId="8" xfId="4" applyFont="1" applyFill="1" applyBorder="1"/>
    <xf numFmtId="0" fontId="57" fillId="18" borderId="23" xfId="4" applyFill="1" applyBorder="1"/>
    <xf numFmtId="0" fontId="57" fillId="18" borderId="10" xfId="4" applyFill="1" applyBorder="1"/>
    <xf numFmtId="0" fontId="57" fillId="18" borderId="24" xfId="4" applyFill="1" applyBorder="1"/>
    <xf numFmtId="4" fontId="0" fillId="0" borderId="26" xfId="6" applyNumberFormat="1" applyFont="1" applyBorder="1" applyAlignment="1" applyProtection="1">
      <alignment horizontal="right" vertical="center" wrapText="1"/>
    </xf>
    <xf numFmtId="4" fontId="0" fillId="0" borderId="27" xfId="6" applyNumberFormat="1" applyFont="1" applyBorder="1" applyAlignment="1" applyProtection="1">
      <alignment vertical="center" wrapText="1"/>
    </xf>
    <xf numFmtId="10" fontId="0" fillId="0" borderId="26" xfId="6" applyNumberFormat="1" applyFont="1" applyBorder="1" applyAlignment="1" applyProtection="1">
      <alignment horizontal="right" vertical="center" wrapText="1"/>
    </xf>
    <xf numFmtId="10" fontId="0" fillId="0" borderId="29" xfId="6" applyNumberFormat="1" applyFont="1" applyBorder="1" applyAlignment="1" applyProtection="1">
      <alignment horizontal="right" vertical="center" wrapText="1"/>
    </xf>
    <xf numFmtId="4" fontId="0" fillId="0" borderId="30" xfId="6" applyNumberFormat="1" applyFont="1" applyBorder="1" applyAlignment="1" applyProtection="1">
      <alignment vertical="center" wrapText="1"/>
    </xf>
    <xf numFmtId="0" fontId="58" fillId="0" borderId="1" xfId="5" applyFont="1" applyBorder="1" applyAlignment="1">
      <alignment horizontal="center" vertical="center" wrapText="1"/>
    </xf>
    <xf numFmtId="4" fontId="58" fillId="0" borderId="1" xfId="5" applyNumberFormat="1" applyFont="1" applyBorder="1" applyAlignment="1">
      <alignment horizontal="center" vertical="center" wrapText="1"/>
    </xf>
    <xf numFmtId="0" fontId="60" fillId="18" borderId="4" xfId="5" applyFont="1" applyFill="1" applyBorder="1" applyAlignment="1">
      <alignment horizontal="center" vertical="center" wrapText="1"/>
    </xf>
    <xf numFmtId="0" fontId="0" fillId="0" borderId="31" xfId="5" applyFont="1" applyBorder="1" applyAlignment="1">
      <alignment horizontal="center" vertical="center" wrapText="1"/>
    </xf>
    <xf numFmtId="0" fontId="0" fillId="0" borderId="2" xfId="5" applyFont="1" applyBorder="1" applyAlignment="1">
      <alignment horizontal="center" vertical="center" wrapText="1"/>
    </xf>
    <xf numFmtId="181" fontId="55" fillId="0" borderId="2" xfId="5" applyNumberFormat="1" applyFont="1" applyBorder="1" applyAlignment="1">
      <alignment horizontal="right" vertical="center" wrapText="1"/>
    </xf>
    <xf numFmtId="182" fontId="55" fillId="0" borderId="2" xfId="5" applyNumberFormat="1" applyFont="1" applyBorder="1" applyAlignment="1">
      <alignment horizontal="right" vertical="center" wrapText="1"/>
    </xf>
    <xf numFmtId="182" fontId="57" fillId="0" borderId="2" xfId="5" applyNumberFormat="1" applyBorder="1" applyAlignment="1">
      <alignment horizontal="right" vertical="center" wrapText="1"/>
    </xf>
    <xf numFmtId="0" fontId="0" fillId="0" borderId="26" xfId="5" applyFont="1" applyBorder="1" applyAlignment="1">
      <alignment horizontal="center" vertical="center" wrapText="1"/>
    </xf>
    <xf numFmtId="0" fontId="0" fillId="0" borderId="25" xfId="5" applyFont="1" applyBorder="1" applyAlignment="1">
      <alignment horizontal="center" vertical="center" wrapText="1"/>
    </xf>
    <xf numFmtId="181" fontId="55" fillId="0" borderId="25" xfId="5" applyNumberFormat="1" applyFont="1" applyBorder="1" applyAlignment="1">
      <alignment horizontal="right" vertical="center" wrapText="1"/>
    </xf>
    <xf numFmtId="182" fontId="55" fillId="0" borderId="25" xfId="5" applyNumberFormat="1" applyFont="1" applyBorder="1" applyAlignment="1">
      <alignment horizontal="right" vertical="center" wrapText="1"/>
    </xf>
    <xf numFmtId="182" fontId="57" fillId="0" borderId="25" xfId="5" applyNumberFormat="1" applyBorder="1" applyAlignment="1">
      <alignment horizontal="right" vertical="center" wrapText="1"/>
    </xf>
    <xf numFmtId="182" fontId="60" fillId="0" borderId="1" xfId="5" applyNumberFormat="1" applyFont="1" applyBorder="1" applyAlignment="1">
      <alignment horizontal="right" vertical="center" wrapText="1"/>
    </xf>
    <xf numFmtId="0" fontId="0" fillId="0" borderId="32" xfId="5" applyFont="1" applyBorder="1" applyAlignment="1">
      <alignment horizontal="center" vertical="center" wrapText="1"/>
    </xf>
    <xf numFmtId="182" fontId="55" fillId="0" borderId="32" xfId="5" applyNumberFormat="1" applyFont="1" applyBorder="1" applyAlignment="1">
      <alignment horizontal="right" vertical="center" wrapText="1"/>
    </xf>
    <xf numFmtId="4" fontId="57" fillId="0" borderId="32" xfId="5" applyNumberFormat="1" applyBorder="1" applyAlignment="1">
      <alignment horizontal="right" vertical="center" wrapText="1"/>
    </xf>
    <xf numFmtId="182" fontId="57" fillId="0" borderId="32" xfId="5" applyNumberFormat="1" applyBorder="1" applyAlignment="1">
      <alignment horizontal="right" vertical="center" wrapText="1"/>
    </xf>
    <xf numFmtId="0" fontId="57" fillId="0" borderId="29" xfId="5" applyBorder="1" applyAlignment="1">
      <alignment horizontal="center" vertical="center" wrapText="1"/>
    </xf>
    <xf numFmtId="0" fontId="57" fillId="0" borderId="28" xfId="5" applyBorder="1" applyAlignment="1">
      <alignment horizontal="center" vertical="center" wrapText="1"/>
    </xf>
    <xf numFmtId="182" fontId="55" fillId="0" borderId="28" xfId="5" applyNumberFormat="1" applyFont="1" applyBorder="1" applyAlignment="1">
      <alignment horizontal="right" vertical="center" wrapText="1"/>
    </xf>
    <xf numFmtId="183" fontId="57" fillId="0" borderId="30" xfId="7" applyNumberFormat="1" applyBorder="1" applyAlignment="1">
      <alignment horizontal="right" vertical="center" wrapText="1"/>
    </xf>
    <xf numFmtId="182" fontId="57" fillId="0" borderId="28" xfId="5" applyNumberFormat="1" applyBorder="1" applyAlignment="1">
      <alignment horizontal="right" vertical="center" wrapText="1"/>
    </xf>
    <xf numFmtId="182" fontId="0" fillId="0" borderId="32" xfId="1" applyNumberFormat="1" applyFont="1" applyBorder="1" applyAlignment="1" applyProtection="1">
      <alignment horizontal="right" vertical="center" wrapText="1"/>
    </xf>
    <xf numFmtId="0" fontId="60" fillId="0" borderId="9" xfId="5" applyFont="1" applyBorder="1" applyAlignment="1">
      <alignment horizontal="center" vertical="center" wrapText="1"/>
    </xf>
    <xf numFmtId="182" fontId="60" fillId="0" borderId="9" xfId="5" applyNumberFormat="1" applyFont="1" applyBorder="1" applyAlignment="1">
      <alignment horizontal="right" vertical="center" wrapText="1"/>
    </xf>
    <xf numFmtId="182" fontId="59" fillId="18" borderId="1" xfId="6" applyNumberFormat="1" applyFont="1" applyFill="1" applyBorder="1" applyAlignment="1" applyProtection="1">
      <alignment vertical="center" wrapText="1"/>
    </xf>
    <xf numFmtId="0" fontId="62" fillId="0" borderId="0" xfId="8" applyFont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/>
    </xf>
    <xf numFmtId="0" fontId="56" fillId="0" borderId="0" xfId="0" applyFont="1"/>
    <xf numFmtId="0" fontId="63" fillId="0" borderId="9" xfId="0" applyFont="1" applyBorder="1" applyAlignment="1">
      <alignment vertical="center"/>
    </xf>
    <xf numFmtId="0" fontId="63" fillId="9" borderId="9" xfId="0" applyFont="1" applyFill="1" applyBorder="1" applyAlignment="1">
      <alignment vertical="center"/>
    </xf>
    <xf numFmtId="171" fontId="53" fillId="0" borderId="5" xfId="0" applyNumberFormat="1" applyFont="1" applyFill="1" applyBorder="1" applyAlignment="1">
      <alignment horizontal="center" vertical="center"/>
    </xf>
    <xf numFmtId="171" fontId="55" fillId="5" borderId="1" xfId="0" applyNumberFormat="1" applyFont="1" applyFill="1" applyBorder="1" applyAlignment="1">
      <alignment horizontal="center" vertical="center"/>
    </xf>
    <xf numFmtId="10" fontId="62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1" fontId="0" fillId="0" borderId="1" xfId="0" applyNumberFormat="1" applyFont="1" applyFill="1" applyBorder="1" applyAlignment="1">
      <alignment horizontal="center" vertical="center"/>
    </xf>
    <xf numFmtId="0" fontId="0" fillId="19" borderId="1" xfId="0" applyFont="1" applyFill="1" applyBorder="1" applyAlignment="1">
      <alignment horizontal="center" vertical="center"/>
    </xf>
    <xf numFmtId="165" fontId="0" fillId="19" borderId="1" xfId="0" applyNumberFormat="1" applyFont="1" applyFill="1" applyBorder="1" applyAlignment="1">
      <alignment horizontal="center" vertical="center"/>
    </xf>
    <xf numFmtId="165" fontId="0" fillId="19" borderId="4" xfId="0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63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vertical="center"/>
    </xf>
    <xf numFmtId="172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171" fontId="11" fillId="0" borderId="6" xfId="0" applyNumberFormat="1" applyFont="1" applyFill="1" applyBorder="1" applyAlignment="1">
      <alignment horizontal="right" vertical="center"/>
    </xf>
    <xf numFmtId="172" fontId="11" fillId="0" borderId="1" xfId="0" applyNumberFormat="1" applyFont="1" applyFill="1" applyBorder="1" applyAlignment="1">
      <alignment horizontal="center" vertical="center"/>
    </xf>
    <xf numFmtId="184" fontId="8" fillId="3" borderId="1" xfId="0" applyNumberFormat="1" applyFont="1" applyFill="1" applyBorder="1" applyAlignment="1">
      <alignment horizontal="center"/>
    </xf>
    <xf numFmtId="0" fontId="64" fillId="22" borderId="1" xfId="0" applyFont="1" applyFill="1" applyBorder="1" applyAlignment="1">
      <alignment horizontal="center"/>
    </xf>
    <xf numFmtId="0" fontId="64" fillId="22" borderId="1" xfId="0" applyFont="1" applyFill="1" applyBorder="1"/>
    <xf numFmtId="0" fontId="64" fillId="22" borderId="1" xfId="0" applyFont="1" applyFill="1" applyBorder="1" applyAlignment="1">
      <alignment horizontal="center" vertical="center"/>
    </xf>
    <xf numFmtId="165" fontId="64" fillId="22" borderId="1" xfId="0" applyNumberFormat="1" applyFont="1" applyFill="1" applyBorder="1" applyAlignment="1">
      <alignment horizontal="center" vertical="center"/>
    </xf>
    <xf numFmtId="0" fontId="65" fillId="20" borderId="1" xfId="0" applyNumberFormat="1" applyFont="1" applyFill="1" applyBorder="1" applyAlignment="1">
      <alignment horizontal="center" vertical="center"/>
    </xf>
    <xf numFmtId="0" fontId="65" fillId="20" borderId="1" xfId="0" applyFont="1" applyFill="1" applyBorder="1" applyAlignment="1">
      <alignment horizontal="center" vertical="center"/>
    </xf>
    <xf numFmtId="165" fontId="65" fillId="20" borderId="1" xfId="0" applyNumberFormat="1" applyFont="1" applyFill="1" applyBorder="1" applyAlignment="1">
      <alignment horizontal="center" vertical="center"/>
    </xf>
    <xf numFmtId="165" fontId="65" fillId="20" borderId="4" xfId="0" applyNumberFormat="1" applyFont="1" applyFill="1" applyBorder="1" applyAlignment="1">
      <alignment horizontal="center" vertical="center"/>
    </xf>
    <xf numFmtId="165" fontId="64" fillId="22" borderId="1" xfId="0" applyNumberFormat="1" applyFont="1" applyFill="1" applyBorder="1" applyAlignment="1">
      <alignment horizontal="center"/>
    </xf>
    <xf numFmtId="166" fontId="66" fillId="3" borderId="1" xfId="0" applyNumberFormat="1" applyFont="1" applyFill="1" applyBorder="1" applyAlignment="1">
      <alignment horizontal="center"/>
    </xf>
    <xf numFmtId="184" fontId="8" fillId="3" borderId="1" xfId="2" applyNumberFormat="1" applyFont="1" applyFill="1" applyBorder="1" applyAlignment="1">
      <alignment horizontal="center"/>
    </xf>
    <xf numFmtId="10" fontId="0" fillId="0" borderId="0" xfId="0" applyNumberFormat="1" applyFont="1" applyFill="1" applyBorder="1"/>
    <xf numFmtId="0" fontId="14" fillId="0" borderId="1" xfId="0" applyFont="1" applyBorder="1" applyAlignment="1">
      <alignment horizontal="center" vertical="top"/>
    </xf>
    <xf numFmtId="184" fontId="16" fillId="0" borderId="1" xfId="0" applyNumberFormat="1" applyFont="1" applyBorder="1" applyAlignment="1">
      <alignment horizontal="center" vertical="center"/>
    </xf>
    <xf numFmtId="10" fontId="16" fillId="24" borderId="1" xfId="0" applyNumberFormat="1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184" fontId="18" fillId="0" borderId="6" xfId="0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0" fillId="5" borderId="0" xfId="0" applyFont="1" applyFill="1" applyBorder="1"/>
    <xf numFmtId="0" fontId="68" fillId="23" borderId="1" xfId="0" applyFont="1" applyFill="1" applyBorder="1" applyAlignment="1">
      <alignment horizontal="right" vertical="center"/>
    </xf>
    <xf numFmtId="165" fontId="68" fillId="21" borderId="1" xfId="0" applyNumberFormat="1" applyFont="1" applyFill="1" applyBorder="1" applyAlignment="1">
      <alignment horizontal="center" vertical="center" wrapText="1"/>
    </xf>
    <xf numFmtId="165" fontId="68" fillId="21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7" fillId="19" borderId="1" xfId="0" applyFont="1" applyFill="1" applyBorder="1" applyAlignment="1">
      <alignment horizontal="left" vertical="center" wrapText="1"/>
    </xf>
    <xf numFmtId="0" fontId="2" fillId="19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8" fontId="1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8" fontId="17" fillId="2" borderId="1" xfId="0" applyNumberFormat="1" applyFont="1" applyFill="1" applyBorder="1" applyAlignment="1">
      <alignment horizontal="center" vertical="center"/>
    </xf>
    <xf numFmtId="168" fontId="0" fillId="2" borderId="1" xfId="0" applyNumberFormat="1" applyFont="1" applyFill="1" applyBorder="1"/>
    <xf numFmtId="168" fontId="17" fillId="2" borderId="4" xfId="0" applyNumberFormat="1" applyFont="1" applyFill="1" applyBorder="1" applyAlignment="1">
      <alignment horizontal="center" vertical="center"/>
    </xf>
    <xf numFmtId="168" fontId="17" fillId="2" borderId="9" xfId="0" applyNumberFormat="1" applyFont="1" applyFill="1" applyBorder="1" applyAlignment="1">
      <alignment horizontal="center" vertical="center"/>
    </xf>
    <xf numFmtId="168" fontId="17" fillId="2" borderId="6" xfId="0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/>
    </xf>
    <xf numFmtId="0" fontId="19" fillId="7" borderId="5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wrapText="1"/>
    </xf>
    <xf numFmtId="0" fontId="19" fillId="7" borderId="1" xfId="0" applyFont="1" applyFill="1" applyBorder="1" applyAlignment="1">
      <alignment horizontal="center" vertical="center"/>
    </xf>
    <xf numFmtId="1" fontId="19" fillId="7" borderId="1" xfId="0" applyNumberFormat="1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1" fontId="19" fillId="7" borderId="1" xfId="0" applyNumberFormat="1" applyFont="1" applyFill="1" applyBorder="1" applyAlignment="1">
      <alignment horizontal="center" vertical="center" wrapText="1"/>
    </xf>
    <xf numFmtId="1" fontId="19" fillId="6" borderId="0" xfId="0" applyNumberFormat="1" applyFont="1" applyFill="1" applyBorder="1" applyAlignment="1">
      <alignment horizontal="center" vertical="center"/>
    </xf>
    <xf numFmtId="1" fontId="19" fillId="7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0" fillId="2" borderId="0" xfId="0" applyFont="1" applyFill="1" applyBorder="1"/>
    <xf numFmtId="0" fontId="9" fillId="5" borderId="6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0" fillId="5" borderId="1" xfId="0" applyFont="1" applyFill="1" applyBorder="1"/>
    <xf numFmtId="165" fontId="9" fillId="5" borderId="1" xfId="0" applyNumberFormat="1" applyFont="1" applyFill="1" applyBorder="1" applyAlignment="1">
      <alignment horizontal="left" vertical="center"/>
    </xf>
    <xf numFmtId="0" fontId="0" fillId="3" borderId="0" xfId="0" applyFont="1" applyFill="1" applyBorder="1"/>
    <xf numFmtId="0" fontId="12" fillId="5" borderId="2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 wrapText="1"/>
    </xf>
    <xf numFmtId="0" fontId="24" fillId="5" borderId="6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/>
    </xf>
    <xf numFmtId="0" fontId="12" fillId="5" borderId="1" xfId="0" applyFont="1" applyFill="1" applyBorder="1"/>
    <xf numFmtId="0" fontId="9" fillId="5" borderId="1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0" fillId="2" borderId="4" xfId="0" applyFont="1" applyFill="1" applyBorder="1"/>
    <xf numFmtId="0" fontId="14" fillId="2" borderId="6" xfId="0" applyFont="1" applyFill="1" applyBorder="1" applyAlignment="1">
      <alignment horizontal="center"/>
    </xf>
    <xf numFmtId="0" fontId="55" fillId="5" borderId="1" xfId="0" applyFont="1" applyFill="1" applyBorder="1" applyAlignment="1">
      <alignment vertical="center" wrapText="1"/>
    </xf>
    <xf numFmtId="0" fontId="63" fillId="5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3" fillId="0" borderId="6" xfId="0" applyFont="1" applyFill="1" applyBorder="1" applyAlignment="1">
      <alignment horizontal="left" vertical="center"/>
    </xf>
    <xf numFmtId="0" fontId="55" fillId="5" borderId="4" xfId="0" applyFont="1" applyFill="1" applyBorder="1" applyAlignment="1">
      <alignment horizontal="left" vertical="center" wrapText="1"/>
    </xf>
    <xf numFmtId="0" fontId="55" fillId="5" borderId="9" xfId="0" applyFont="1" applyFill="1" applyBorder="1" applyAlignment="1">
      <alignment horizontal="left" vertical="center" wrapText="1"/>
    </xf>
    <xf numFmtId="0" fontId="55" fillId="5" borderId="6" xfId="0" applyFont="1" applyFill="1" applyBorder="1" applyAlignment="1">
      <alignment horizontal="left" vertical="center" wrapText="1"/>
    </xf>
    <xf numFmtId="0" fontId="55" fillId="5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30" fillId="12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/>
    </xf>
    <xf numFmtId="0" fontId="30" fillId="12" borderId="1" xfId="0" applyFont="1" applyFill="1" applyBorder="1" applyAlignment="1">
      <alignment horizontal="center"/>
    </xf>
    <xf numFmtId="0" fontId="0" fillId="0" borderId="0" xfId="0" applyFont="1" applyBorder="1" applyAlignment="1">
      <alignment vertical="center" wrapText="1"/>
    </xf>
    <xf numFmtId="0" fontId="26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4" fillId="1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22" fillId="9" borderId="1" xfId="0" applyFont="1" applyFill="1" applyBorder="1" applyAlignment="1">
      <alignment horizontal="left" vertical="center"/>
    </xf>
    <xf numFmtId="0" fontId="14" fillId="16" borderId="2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9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Font="1" applyBorder="1"/>
    <xf numFmtId="0" fontId="11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0" fillId="0" borderId="22" xfId="0" applyFont="1" applyBorder="1"/>
    <xf numFmtId="0" fontId="11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/>
    </xf>
    <xf numFmtId="0" fontId="14" fillId="9" borderId="5" xfId="0" applyFont="1" applyFill="1" applyBorder="1" applyAlignment="1">
      <alignment horizontal="center" vertical="center"/>
    </xf>
    <xf numFmtId="0" fontId="22" fillId="9" borderId="5" xfId="0" applyFont="1" applyFill="1" applyBorder="1" applyAlignment="1">
      <alignment horizontal="left" vertical="center"/>
    </xf>
    <xf numFmtId="0" fontId="27" fillId="0" borderId="15" xfId="0" applyFont="1" applyBorder="1" applyAlignment="1">
      <alignment horizontal="left" vertical="center"/>
    </xf>
    <xf numFmtId="0" fontId="0" fillId="0" borderId="17" xfId="0" applyFont="1" applyBorder="1"/>
    <xf numFmtId="0" fontId="27" fillId="0" borderId="18" xfId="0" applyFont="1" applyBorder="1" applyAlignment="1">
      <alignment horizontal="left" vertical="center"/>
    </xf>
    <xf numFmtId="0" fontId="23" fillId="8" borderId="21" xfId="0" applyFont="1" applyFill="1" applyBorder="1" applyAlignment="1">
      <alignment horizontal="center" vertical="center"/>
    </xf>
    <xf numFmtId="0" fontId="36" fillId="15" borderId="22" xfId="0" applyFont="1" applyFill="1" applyBorder="1" applyAlignment="1">
      <alignment horizontal="center" vertical="center"/>
    </xf>
    <xf numFmtId="0" fontId="34" fillId="0" borderId="15" xfId="0" applyFont="1" applyBorder="1" applyAlignment="1">
      <alignment horizontal="left" vertical="center"/>
    </xf>
    <xf numFmtId="0" fontId="11" fillId="5" borderId="12" xfId="0" applyFont="1" applyFill="1" applyBorder="1" applyAlignment="1">
      <alignment horizontal="center" vertical="center" wrapText="1"/>
    </xf>
    <xf numFmtId="0" fontId="23" fillId="8" borderId="13" xfId="0" applyFont="1" applyFill="1" applyBorder="1" applyAlignment="1">
      <alignment horizontal="center" vertical="center"/>
    </xf>
    <xf numFmtId="0" fontId="8" fillId="14" borderId="14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59" fillId="18" borderId="6" xfId="4" applyFont="1" applyFill="1" applyBorder="1" applyAlignment="1">
      <alignment horizontal="left" vertical="center"/>
    </xf>
    <xf numFmtId="0" fontId="60" fillId="0" borderId="1" xfId="5" applyFont="1" applyBorder="1" applyAlignment="1">
      <alignment horizontal="center" vertical="center" wrapText="1"/>
    </xf>
    <xf numFmtId="0" fontId="0" fillId="0" borderId="25" xfId="5" applyFont="1" applyBorder="1" applyAlignment="1">
      <alignment horizontal="left" vertical="center" wrapText="1"/>
    </xf>
    <xf numFmtId="0" fontId="0" fillId="0" borderId="28" xfId="5" applyFont="1" applyBorder="1" applyAlignment="1">
      <alignment horizontal="left" vertical="center" wrapText="1"/>
    </xf>
    <xf numFmtId="0" fontId="60" fillId="18" borderId="1" xfId="5" applyFont="1" applyFill="1" applyBorder="1" applyAlignment="1">
      <alignment horizontal="center" vertical="center" wrapText="1"/>
    </xf>
    <xf numFmtId="0" fontId="58" fillId="0" borderId="1" xfId="5" applyFont="1" applyBorder="1" applyAlignment="1">
      <alignment horizontal="center" vertical="center" wrapText="1"/>
    </xf>
    <xf numFmtId="0" fontId="60" fillId="18" borderId="1" xfId="5" applyFont="1" applyFill="1" applyBorder="1" applyAlignment="1">
      <alignment horizontal="left" vertical="center" wrapText="1"/>
    </xf>
    <xf numFmtId="0" fontId="57" fillId="0" borderId="32" xfId="5" applyFont="1" applyBorder="1" applyAlignment="1">
      <alignment horizontal="left" vertical="center" wrapText="1"/>
    </xf>
    <xf numFmtId="0" fontId="0" fillId="0" borderId="32" xfId="5" applyFont="1" applyBorder="1" applyAlignment="1">
      <alignment horizontal="left" vertical="center" wrapText="1"/>
    </xf>
    <xf numFmtId="0" fontId="57" fillId="0" borderId="28" xfId="5" applyBorder="1" applyAlignment="1">
      <alignment horizontal="left" vertical="center" wrapText="1"/>
    </xf>
    <xf numFmtId="0" fontId="56" fillId="0" borderId="32" xfId="5" applyFont="1" applyBorder="1" applyAlignment="1">
      <alignment horizontal="left" vertical="center" wrapText="1"/>
    </xf>
    <xf numFmtId="0" fontId="59" fillId="18" borderId="1" xfId="5" applyFont="1" applyFill="1" applyBorder="1" applyAlignment="1">
      <alignment horizontal="center" vertical="center" wrapText="1"/>
    </xf>
    <xf numFmtId="0" fontId="57" fillId="0" borderId="31" xfId="5" applyFont="1" applyBorder="1" applyAlignment="1">
      <alignment horizontal="center" vertical="center"/>
    </xf>
    <xf numFmtId="0" fontId="57" fillId="0" borderId="33" xfId="5" applyFont="1" applyBorder="1" applyAlignment="1">
      <alignment horizontal="center" vertical="center"/>
    </xf>
    <xf numFmtId="0" fontId="9" fillId="0" borderId="1" xfId="0" applyFont="1" applyBorder="1"/>
    <xf numFmtId="0" fontId="9" fillId="5" borderId="1" xfId="0" applyFont="1" applyFill="1" applyBorder="1"/>
    <xf numFmtId="0" fontId="11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8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9" fillId="3" borderId="1" xfId="0" applyFont="1" applyFill="1" applyBorder="1"/>
    <xf numFmtId="0" fontId="9" fillId="2" borderId="1" xfId="0" applyFont="1" applyFill="1" applyBorder="1"/>
    <xf numFmtId="0" fontId="9" fillId="5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44" fillId="8" borderId="5" xfId="0" applyFont="1" applyFill="1" applyBorder="1" applyAlignment="1">
      <alignment horizontal="center"/>
    </xf>
    <xf numFmtId="0" fontId="0" fillId="8" borderId="4" xfId="0" applyFont="1" applyFill="1" applyBorder="1"/>
    <xf numFmtId="0" fontId="41" fillId="8" borderId="11" xfId="0" applyFont="1" applyFill="1" applyBorder="1" applyAlignment="1">
      <alignment horizontal="center"/>
    </xf>
    <xf numFmtId="0" fontId="42" fillId="8" borderId="12" xfId="0" applyFont="1" applyFill="1" applyBorder="1" applyAlignment="1">
      <alignment horizontal="center"/>
    </xf>
    <xf numFmtId="0" fontId="43" fillId="8" borderId="12" xfId="0" applyFont="1" applyFill="1" applyBorder="1" applyAlignment="1">
      <alignment horizontal="center"/>
    </xf>
    <xf numFmtId="0" fontId="44" fillId="8" borderId="7" xfId="0" applyFont="1" applyFill="1" applyBorder="1" applyAlignment="1">
      <alignment horizontal="center"/>
    </xf>
    <xf numFmtId="0" fontId="22" fillId="8" borderId="1" xfId="0" applyFont="1" applyFill="1" applyBorder="1" applyAlignment="1">
      <alignment horizontal="left" vertical="center"/>
    </xf>
    <xf numFmtId="49" fontId="47" fillId="8" borderId="3" xfId="0" applyNumberFormat="1" applyFont="1" applyFill="1" applyBorder="1" applyAlignment="1">
      <alignment horizontal="center"/>
    </xf>
    <xf numFmtId="49" fontId="48" fillId="8" borderId="5" xfId="0" applyNumberFormat="1" applyFont="1" applyFill="1" applyBorder="1" applyAlignment="1">
      <alignment horizontal="center" vertical="center" wrapText="1"/>
    </xf>
    <xf numFmtId="49" fontId="48" fillId="8" borderId="1" xfId="0" applyNumberFormat="1" applyFont="1" applyFill="1" applyBorder="1" applyAlignment="1">
      <alignment horizontal="center" vertical="center" wrapText="1"/>
    </xf>
    <xf numFmtId="49" fontId="45" fillId="8" borderId="2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9" fontId="46" fillId="8" borderId="3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6" fillId="15" borderId="0" xfId="0" applyFont="1" applyFill="1" applyBorder="1" applyAlignment="1">
      <alignment horizontal="center" vertical="center"/>
    </xf>
  </cellXfs>
  <cellStyles count="9">
    <cellStyle name="Moeda" xfId="2" builtinId="4"/>
    <cellStyle name="Moeda 3" xfId="6"/>
    <cellStyle name="Normal" xfId="0" builtinId="0"/>
    <cellStyle name="Normal 2" xfId="5"/>
    <cellStyle name="Normal 8" xfId="8"/>
    <cellStyle name="Normal_BDI - para orçam. topografia" xfId="4"/>
    <cellStyle name="Normal_EQUIPAMENTOS" xfId="7"/>
    <cellStyle name="Porcentagem" xfId="3" builtinId="5"/>
    <cellStyle name="Vírgula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DDD9C3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5F1"/>
      <rgbColor rgb="FFD9EAD3"/>
      <rgbColor rgb="FFFFFF99"/>
      <rgbColor rgb="FF99CCFF"/>
      <rgbColor rgb="FFFF99CC"/>
      <rgbColor rgb="FFCC99FF"/>
      <rgbColor rgb="FFFFCC99"/>
      <rgbColor rgb="FF3366FF"/>
      <rgbColor rgb="FF33CCCC"/>
      <rgbColor rgb="FF93C47D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162000</xdr:colOff>
      <xdr:row>0</xdr:row>
      <xdr:rowOff>123840</xdr:rowOff>
    </xdr:from>
    <xdr:to>
      <xdr:col>0</xdr:col>
      <xdr:colOff>618120</xdr:colOff>
      <xdr:row>0</xdr:row>
      <xdr:rowOff>675360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000" y="123840"/>
          <a:ext cx="456120" cy="551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333360</xdr:colOff>
      <xdr:row>0</xdr:row>
      <xdr:rowOff>114480</xdr:rowOff>
    </xdr:from>
    <xdr:to>
      <xdr:col>1</xdr:col>
      <xdr:colOff>789480</xdr:colOff>
      <xdr:row>5</xdr:row>
      <xdr:rowOff>113760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3360" y="114480"/>
          <a:ext cx="978480" cy="1056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190440</xdr:colOff>
      <xdr:row>0</xdr:row>
      <xdr:rowOff>57240</xdr:rowOff>
    </xdr:from>
    <xdr:to>
      <xdr:col>0</xdr:col>
      <xdr:colOff>846720</xdr:colOff>
      <xdr:row>0</xdr:row>
      <xdr:rowOff>875160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90440" y="57240"/>
          <a:ext cx="656280" cy="81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57240</xdr:colOff>
      <xdr:row>199</xdr:row>
      <xdr:rowOff>38160</xdr:rowOff>
    </xdr:from>
    <xdr:to>
      <xdr:col>4</xdr:col>
      <xdr:colOff>1116000</xdr:colOff>
      <xdr:row>221</xdr:row>
      <xdr:rowOff>27360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7680" y="41424120"/>
          <a:ext cx="5342400" cy="43898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57240</xdr:colOff>
      <xdr:row>251</xdr:row>
      <xdr:rowOff>0</xdr:rowOff>
    </xdr:from>
    <xdr:to>
      <xdr:col>4</xdr:col>
      <xdr:colOff>1116000</xdr:colOff>
      <xdr:row>272</xdr:row>
      <xdr:rowOff>169920</xdr:rowOff>
    </xdr:to>
    <xdr:pic>
      <xdr:nvPicPr>
        <xdr:cNvPr id="4" name="image4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337680" y="51787080"/>
          <a:ext cx="5342400" cy="43707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57240</xdr:colOff>
      <xdr:row>225</xdr:row>
      <xdr:rowOff>162000</xdr:rowOff>
    </xdr:from>
    <xdr:to>
      <xdr:col>4</xdr:col>
      <xdr:colOff>1116000</xdr:colOff>
      <xdr:row>247</xdr:row>
      <xdr:rowOff>151200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3"/>
        <a:stretch/>
      </xdr:blipFill>
      <xdr:spPr>
        <a:xfrm>
          <a:off x="337680" y="46748520"/>
          <a:ext cx="5342400" cy="43898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247680</xdr:colOff>
      <xdr:row>276</xdr:row>
      <xdr:rowOff>38160</xdr:rowOff>
    </xdr:from>
    <xdr:to>
      <xdr:col>4</xdr:col>
      <xdr:colOff>1106640</xdr:colOff>
      <xdr:row>297</xdr:row>
      <xdr:rowOff>75240</xdr:rowOff>
    </xdr:to>
    <xdr:pic>
      <xdr:nvPicPr>
        <xdr:cNvPr id="6" name="image5.png"/>
        <xdr:cNvPicPr/>
      </xdr:nvPicPr>
      <xdr:blipFill>
        <a:blip xmlns:r="http://schemas.openxmlformats.org/officeDocument/2006/relationships" r:embed="rId4"/>
        <a:stretch/>
      </xdr:blipFill>
      <xdr:spPr>
        <a:xfrm>
          <a:off x="528120" y="57225960"/>
          <a:ext cx="5142600" cy="42375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171360</xdr:colOff>
      <xdr:row>0</xdr:row>
      <xdr:rowOff>162000</xdr:rowOff>
    </xdr:from>
    <xdr:to>
      <xdr:col>1</xdr:col>
      <xdr:colOff>779760</xdr:colOff>
      <xdr:row>0</xdr:row>
      <xdr:rowOff>894240</xdr:rowOff>
    </xdr:to>
    <xdr:pic>
      <xdr:nvPicPr>
        <xdr:cNvPr id="7" name="image1.png"/>
        <xdr:cNvPicPr/>
      </xdr:nvPicPr>
      <xdr:blipFill>
        <a:blip xmlns:r="http://schemas.openxmlformats.org/officeDocument/2006/relationships" r:embed="rId5"/>
        <a:stretch/>
      </xdr:blipFill>
      <xdr:spPr>
        <a:xfrm>
          <a:off x="451800" y="162000"/>
          <a:ext cx="608400" cy="732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247680</xdr:colOff>
      <xdr:row>0</xdr:row>
      <xdr:rowOff>76320</xdr:rowOff>
    </xdr:from>
    <xdr:to>
      <xdr:col>0</xdr:col>
      <xdr:colOff>932400</xdr:colOff>
      <xdr:row>3</xdr:row>
      <xdr:rowOff>132480</xdr:rowOff>
    </xdr:to>
    <xdr:pic>
      <xdr:nvPicPr>
        <xdr:cNvPr id="8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7680" y="76320"/>
          <a:ext cx="684720" cy="808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57240</xdr:colOff>
      <xdr:row>0</xdr:row>
      <xdr:rowOff>19080</xdr:rowOff>
    </xdr:from>
    <xdr:to>
      <xdr:col>0</xdr:col>
      <xdr:colOff>741960</xdr:colOff>
      <xdr:row>3</xdr:row>
      <xdr:rowOff>75240</xdr:rowOff>
    </xdr:to>
    <xdr:pic>
      <xdr:nvPicPr>
        <xdr:cNvPr id="9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19080"/>
          <a:ext cx="684720" cy="703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afer.com.br/carretel-para-rocadeira-original-husqvarna-t35-m12/p?idsku=1416&amp;gclid=Cj0KCQiAosmPBhCPARIsAHOen-O_goln-KEStLR1zfrjjNCykQQ5eGdHcEUYAnbEe0vW7XhDJHE0vF0aAhExEALw_wcB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s://www.lojadomecanico.com.br/produto/115070/33/781/Lamina-para-Rocadeira-2-Pontas-350mm-x-20mm/153/?utm_source=googleshopping&amp;utm_campaign=xmlshopping&amp;utm_medium=cpc&amp;utm_content=115070&amp;gclid=Cj0KCQiAosmPBhCPARIsAHOen-OEffZ2WamwgVHAnJqHlUVIcDaZ9m8tlK2" TargetMode="External"/><Relationship Id="rId1" Type="http://schemas.openxmlformats.org/officeDocument/2006/relationships/hyperlink" Target="https://www.macrolub.com.br/oleo-multigerol-80w-90-bombona-de-20l-uni/p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www.lojadomecanico.com.br/produto/119693/33/594/Forcado-para-Cascalho-10-Dentes--sem-Cabo/153/?utm_source=googleshopping&amp;utm_campaign=xmlshopping&amp;utm_medium=cpc&amp;utm_content=119693&amp;gclid=Cj0KCQiAosmPBhCPARIsAHOen-P3nLAxTjZ20Ui9YIU_ktx-ho7MrSYrj2IGj" TargetMode="External"/><Relationship Id="rId4" Type="http://schemas.openxmlformats.org/officeDocument/2006/relationships/hyperlink" Target="https://www.oceanob2b.com/conteiner-120l-com-pedal-cinza-un-p1014622?tsid=16&amp;gclid=Cj0KCQiAosmPBhCPARIsAHOen-NGGhjM2bBsnvh8cY7Bj8gwyEmXK_9S1jF3IVeFFzavzcPCqGuG82gaAi7AEALw_wcB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bi.mte.gov.br/cagedestabelecimento/pages/consulta.xhtm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9"/>
  <sheetViews>
    <sheetView tabSelected="1" view="pageBreakPreview" zoomScale="85" zoomScaleNormal="85" zoomScaleSheetLayoutView="85" workbookViewId="0">
      <selection activeCell="E15" sqref="E15"/>
    </sheetView>
  </sheetViews>
  <sheetFormatPr defaultColWidth="14.42578125" defaultRowHeight="15"/>
  <cols>
    <col min="1" max="1" width="12.140625" customWidth="1"/>
    <col min="2" max="2" width="61.85546875" customWidth="1"/>
    <col min="3" max="3" width="10.5703125" customWidth="1"/>
    <col min="4" max="6" width="12.140625" customWidth="1"/>
    <col min="7" max="7" width="17" customWidth="1"/>
    <col min="8" max="8" width="19.140625" customWidth="1"/>
    <col min="9" max="9" width="12.140625" customWidth="1"/>
    <col min="10" max="10" width="46.85546875" customWidth="1"/>
  </cols>
  <sheetData>
    <row r="1" spans="1:10" ht="64.5" customHeight="1">
      <c r="A1" s="450" t="s">
        <v>0</v>
      </c>
      <c r="B1" s="450"/>
      <c r="C1" s="450"/>
      <c r="D1" s="450"/>
      <c r="E1" s="450"/>
      <c r="F1" s="450"/>
      <c r="G1" s="451" t="s">
        <v>906</v>
      </c>
      <c r="H1" s="452"/>
    </row>
    <row r="2" spans="1:10" ht="22.5" customHeight="1">
      <c r="A2" s="453" t="s">
        <v>907</v>
      </c>
      <c r="B2" s="453"/>
      <c r="C2" s="453"/>
      <c r="D2" s="453"/>
      <c r="E2" s="453"/>
      <c r="F2" s="453"/>
      <c r="G2" s="453"/>
      <c r="H2" s="453"/>
    </row>
    <row r="3" spans="1:10" ht="49.5" customHeight="1">
      <c r="A3" s="1" t="s">
        <v>1</v>
      </c>
      <c r="B3" s="454" t="s">
        <v>2</v>
      </c>
      <c r="C3" s="454"/>
      <c r="D3" s="454"/>
      <c r="E3" s="454"/>
      <c r="F3" s="454"/>
      <c r="G3" s="454"/>
      <c r="H3" s="454"/>
    </row>
    <row r="4" spans="1:10" ht="25.5" customHeight="1">
      <c r="A4" s="2" t="s">
        <v>3</v>
      </c>
      <c r="B4" s="2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10" ht="15" customHeight="1">
      <c r="A5" s="426">
        <v>1</v>
      </c>
      <c r="B5" s="427" t="s">
        <v>11</v>
      </c>
      <c r="C5" s="427"/>
      <c r="D5" s="428"/>
      <c r="E5" s="428"/>
      <c r="F5" s="428"/>
      <c r="G5" s="429">
        <f>G6+G9+G14+G17</f>
        <v>0</v>
      </c>
      <c r="H5" s="429">
        <f>H6+H9+H14+H17</f>
        <v>0</v>
      </c>
    </row>
    <row r="6" spans="1:10" ht="15" customHeight="1">
      <c r="A6" s="4" t="s">
        <v>12</v>
      </c>
      <c r="B6" s="5" t="s">
        <v>13</v>
      </c>
      <c r="C6" s="6"/>
      <c r="D6" s="6"/>
      <c r="E6" s="6"/>
      <c r="F6" s="6"/>
      <c r="G6" s="7">
        <f>SUM(G7:G8)</f>
        <v>0</v>
      </c>
      <c r="H6" s="7">
        <f>SUM(H7:H8)</f>
        <v>0</v>
      </c>
    </row>
    <row r="7" spans="1:10" ht="28.5" customHeight="1">
      <c r="A7" s="8" t="str">
        <f>COMPOSIÇÕES!A5</f>
        <v>1.1.1</v>
      </c>
      <c r="B7" s="9" t="s">
        <v>14</v>
      </c>
      <c r="C7" s="8" t="s">
        <v>15</v>
      </c>
      <c r="D7" s="8"/>
      <c r="E7" s="8"/>
      <c r="F7" s="10"/>
      <c r="G7" s="10">
        <f>ROUND(D7*F7,2)</f>
        <v>0</v>
      </c>
      <c r="H7" s="10">
        <f>ROUND(G7*12,2)</f>
        <v>0</v>
      </c>
      <c r="I7" s="347" t="e">
        <f>H7/$H$5</f>
        <v>#DIV/0!</v>
      </c>
      <c r="J7" s="11"/>
    </row>
    <row r="8" spans="1:10" ht="27.75" customHeight="1">
      <c r="A8" s="8" t="str">
        <f>COMPOSIÇÕES!A140</f>
        <v>1.1.2</v>
      </c>
      <c r="B8" s="9" t="s">
        <v>16</v>
      </c>
      <c r="C8" s="8" t="s">
        <v>15</v>
      </c>
      <c r="D8" s="8"/>
      <c r="E8" s="8"/>
      <c r="F8" s="10"/>
      <c r="G8" s="10">
        <f>ROUND(D8*F8,2)</f>
        <v>0</v>
      </c>
      <c r="H8" s="10">
        <f>ROUND(G8*12,2)</f>
        <v>0</v>
      </c>
      <c r="I8" s="345" t="e">
        <f>H8/$H$5</f>
        <v>#DIV/0!</v>
      </c>
      <c r="J8" s="11"/>
    </row>
    <row r="9" spans="1:10" ht="15" customHeight="1">
      <c r="A9" s="4" t="s">
        <v>17</v>
      </c>
      <c r="B9" s="5" t="s">
        <v>18</v>
      </c>
      <c r="C9" s="6"/>
      <c r="D9" s="6"/>
      <c r="E9" s="6"/>
      <c r="F9" s="7"/>
      <c r="G9" s="7">
        <f>SUM(G10:G13)</f>
        <v>0</v>
      </c>
      <c r="H9" s="7">
        <f>SUM(H10:H13)</f>
        <v>0</v>
      </c>
      <c r="I9" s="345"/>
      <c r="J9" s="11"/>
    </row>
    <row r="10" spans="1:10" ht="14.25" customHeight="1">
      <c r="A10" s="8" t="str">
        <f>COMPOSIÇÕES!A37</f>
        <v>1.2.1</v>
      </c>
      <c r="B10" s="12" t="s">
        <v>19</v>
      </c>
      <c r="C10" s="8" t="s">
        <v>20</v>
      </c>
      <c r="D10" s="8"/>
      <c r="E10" s="8"/>
      <c r="F10" s="10"/>
      <c r="G10" s="10">
        <f>ROUND(D10*F10,2)</f>
        <v>0</v>
      </c>
      <c r="H10" s="10">
        <f>ROUND(G10*12,2)</f>
        <v>0</v>
      </c>
      <c r="I10" s="347" t="e">
        <f>H10/$H$5</f>
        <v>#DIV/0!</v>
      </c>
      <c r="J10" s="11"/>
    </row>
    <row r="11" spans="1:10" ht="39" customHeight="1">
      <c r="A11" s="8" t="str">
        <f>COMPOSIÇÕES!A68</f>
        <v>1.2.2</v>
      </c>
      <c r="B11" s="9" t="s">
        <v>21</v>
      </c>
      <c r="C11" s="8" t="s">
        <v>22</v>
      </c>
      <c r="D11" s="8"/>
      <c r="E11" s="8"/>
      <c r="F11" s="10"/>
      <c r="G11" s="10">
        <f>ROUND(D11*F11,2)</f>
        <v>0</v>
      </c>
      <c r="H11" s="10">
        <f>ROUND(G11*12,2)</f>
        <v>0</v>
      </c>
      <c r="I11" s="347" t="e">
        <f>H11/$H$5</f>
        <v>#DIV/0!</v>
      </c>
      <c r="J11" s="11"/>
    </row>
    <row r="12" spans="1:10" ht="15.75" customHeight="1">
      <c r="A12" s="8" t="str">
        <f>COMPOSIÇÕES!A283</f>
        <v>1.2.3</v>
      </c>
      <c r="B12" s="13" t="s">
        <v>23</v>
      </c>
      <c r="C12" s="8" t="s">
        <v>22</v>
      </c>
      <c r="D12" s="8"/>
      <c r="E12" s="8"/>
      <c r="F12" s="10"/>
      <c r="G12" s="10">
        <f>ROUND(D12*F12,2)</f>
        <v>0</v>
      </c>
      <c r="H12" s="10">
        <f>ROUND(G12*12,2)</f>
        <v>0</v>
      </c>
      <c r="I12" s="345" t="e">
        <f>H12/$H$5</f>
        <v>#DIV/0!</v>
      </c>
      <c r="J12" s="11"/>
    </row>
    <row r="13" spans="1:10" ht="14.25" customHeight="1">
      <c r="A13" s="8" t="str">
        <f>COMPOSIÇÕES!A108</f>
        <v>1.2.4</v>
      </c>
      <c r="B13" s="12" t="s">
        <v>24</v>
      </c>
      <c r="C13" s="8" t="s">
        <v>22</v>
      </c>
      <c r="D13" s="8"/>
      <c r="E13" s="8"/>
      <c r="F13" s="10"/>
      <c r="G13" s="10">
        <f>ROUND(D13*F13,2)</f>
        <v>0</v>
      </c>
      <c r="H13" s="10">
        <f>ROUND(G13*12,2)</f>
        <v>0</v>
      </c>
      <c r="I13" s="347" t="e">
        <f>H13/$H$5</f>
        <v>#DIV/0!</v>
      </c>
      <c r="J13" s="11"/>
    </row>
    <row r="14" spans="1:10" ht="15" customHeight="1">
      <c r="A14" s="14">
        <v>44564</v>
      </c>
      <c r="B14" s="5" t="s">
        <v>25</v>
      </c>
      <c r="C14" s="6"/>
      <c r="D14" s="6"/>
      <c r="E14" s="6"/>
      <c r="F14" s="7"/>
      <c r="G14" s="7">
        <f>SUM(G15:G16)</f>
        <v>0</v>
      </c>
      <c r="H14" s="7">
        <f>SUM(H15:H16)</f>
        <v>0</v>
      </c>
      <c r="I14" s="345"/>
      <c r="J14" s="11"/>
    </row>
    <row r="15" spans="1:10" ht="14.25" customHeight="1">
      <c r="A15" s="8" t="str">
        <f>COMPOSIÇÕES!A224</f>
        <v>1.3.1</v>
      </c>
      <c r="B15" s="12" t="s">
        <v>26</v>
      </c>
      <c r="C15" s="8" t="s">
        <v>27</v>
      </c>
      <c r="D15" s="8"/>
      <c r="E15" s="8"/>
      <c r="F15" s="10"/>
      <c r="G15" s="10">
        <f>ROUND(D15*F15,2)</f>
        <v>0</v>
      </c>
      <c r="H15" s="10">
        <f>ROUND(G15*12,2)</f>
        <v>0</v>
      </c>
      <c r="I15" s="345" t="e">
        <f>H15/$H$5</f>
        <v>#DIV/0!</v>
      </c>
      <c r="J15" s="446"/>
    </row>
    <row r="16" spans="1:10" ht="14.25" customHeight="1">
      <c r="A16" s="15" t="str">
        <f>COMPOSIÇÕES!A255</f>
        <v>1.3.2</v>
      </c>
      <c r="B16" s="16" t="s">
        <v>28</v>
      </c>
      <c r="C16" s="8" t="s">
        <v>27</v>
      </c>
      <c r="D16" s="8"/>
      <c r="E16" s="8"/>
      <c r="F16" s="10"/>
      <c r="G16" s="10">
        <f>ROUND(D16*F16,2)</f>
        <v>0</v>
      </c>
      <c r="H16" s="17">
        <f>ROUND(G16*12,2)</f>
        <v>0</v>
      </c>
      <c r="I16" s="345" t="e">
        <f>H16/$H$5</f>
        <v>#DIV/0!</v>
      </c>
      <c r="J16" s="446"/>
    </row>
    <row r="17" spans="1:10" ht="14.25" customHeight="1">
      <c r="A17" s="14" t="s">
        <v>729</v>
      </c>
      <c r="B17" s="412" t="s">
        <v>744</v>
      </c>
      <c r="C17" s="412"/>
      <c r="D17" s="412"/>
      <c r="E17" s="412"/>
      <c r="F17" s="412"/>
      <c r="G17" s="425">
        <f>G18</f>
        <v>0</v>
      </c>
      <c r="H17" s="425">
        <f>H18</f>
        <v>0</v>
      </c>
      <c r="I17" s="345"/>
      <c r="J17" s="348"/>
    </row>
    <row r="18" spans="1:10" ht="14.25" customHeight="1">
      <c r="A18" s="344" t="str">
        <f>COMPOSIÇÕES!A319</f>
        <v>1.4.1</v>
      </c>
      <c r="B18" s="413" t="str">
        <f>COMPOSIÇÕES!C318</f>
        <v>Administração Local - Lote I</v>
      </c>
      <c r="C18" s="8" t="s">
        <v>900</v>
      </c>
      <c r="D18" s="8"/>
      <c r="E18" s="409"/>
      <c r="F18" s="410"/>
      <c r="G18" s="410">
        <f>F18*D18</f>
        <v>0</v>
      </c>
      <c r="H18" s="411">
        <f>ROUND(G18*12,2)</f>
        <v>0</v>
      </c>
      <c r="I18" s="345" t="e">
        <f>H18/$H$5</f>
        <v>#DIV/0!</v>
      </c>
      <c r="J18" s="348"/>
    </row>
    <row r="19" spans="1:10" ht="18" customHeight="1">
      <c r="A19" s="430">
        <v>2</v>
      </c>
      <c r="B19" s="427" t="s">
        <v>32</v>
      </c>
      <c r="C19" s="431"/>
      <c r="D19" s="431"/>
      <c r="E19" s="431"/>
      <c r="F19" s="432"/>
      <c r="G19" s="432">
        <f>G20</f>
        <v>0</v>
      </c>
      <c r="H19" s="433">
        <f>H20</f>
        <v>0</v>
      </c>
      <c r="I19" s="345"/>
      <c r="J19" s="11"/>
    </row>
    <row r="20" spans="1:10" ht="15" customHeight="1">
      <c r="A20" s="14" t="s">
        <v>33</v>
      </c>
      <c r="B20" s="5" t="s">
        <v>29</v>
      </c>
      <c r="C20" s="6"/>
      <c r="D20" s="6"/>
      <c r="E20" s="6"/>
      <c r="F20" s="7"/>
      <c r="G20" s="7">
        <f>SUM(G21:G22)</f>
        <v>0</v>
      </c>
      <c r="H20" s="18">
        <f>SUM(H21:H22)</f>
        <v>0</v>
      </c>
      <c r="I20" s="345"/>
      <c r="J20" s="11"/>
    </row>
    <row r="21" spans="1:10" ht="25.5" customHeight="1">
      <c r="A21" s="344" t="str">
        <f>COMPOSIÇÕES!A170</f>
        <v>2.1.1</v>
      </c>
      <c r="B21" s="9" t="s">
        <v>30</v>
      </c>
      <c r="C21" s="8" t="s">
        <v>15</v>
      </c>
      <c r="D21" s="8"/>
      <c r="E21" s="8"/>
      <c r="F21" s="10"/>
      <c r="G21" s="10">
        <f>ROUND(D21*F21,2)</f>
        <v>0</v>
      </c>
      <c r="H21" s="17">
        <f>ROUND(G21*12,2)</f>
        <v>0</v>
      </c>
      <c r="I21" s="347" t="e">
        <f>H21/$H$19</f>
        <v>#DIV/0!</v>
      </c>
      <c r="J21" s="446"/>
    </row>
    <row r="22" spans="1:10" ht="25.5" customHeight="1">
      <c r="A22" s="344" t="str">
        <f>COMPOSIÇÕES!A183</f>
        <v>2.1.2</v>
      </c>
      <c r="B22" s="9" t="s">
        <v>31</v>
      </c>
      <c r="C22" s="8" t="s">
        <v>15</v>
      </c>
      <c r="D22" s="8"/>
      <c r="E22" s="8"/>
      <c r="F22" s="10"/>
      <c r="G22" s="10">
        <f>ROUND(D22*F22,2)</f>
        <v>0</v>
      </c>
      <c r="H22" s="17">
        <f>ROUND(G22*12,2)</f>
        <v>0</v>
      </c>
      <c r="I22" s="345" t="e">
        <f>H22/$H$19</f>
        <v>#DIV/0!</v>
      </c>
      <c r="J22" s="446"/>
    </row>
    <row r="23" spans="1:10" ht="15" customHeight="1">
      <c r="A23" s="426">
        <v>3</v>
      </c>
      <c r="B23" s="427" t="s">
        <v>866</v>
      </c>
      <c r="C23" s="427"/>
      <c r="D23" s="427"/>
      <c r="E23" s="427"/>
      <c r="F23" s="427"/>
      <c r="G23" s="434">
        <f>G24+G26</f>
        <v>0</v>
      </c>
      <c r="H23" s="434">
        <f>H24+H26</f>
        <v>0</v>
      </c>
      <c r="I23" s="346"/>
      <c r="J23" s="11"/>
    </row>
    <row r="24" spans="1:10" ht="15" customHeight="1">
      <c r="A24" s="14" t="s">
        <v>868</v>
      </c>
      <c r="B24" s="5" t="s">
        <v>34</v>
      </c>
      <c r="C24" s="6"/>
      <c r="D24" s="6"/>
      <c r="E24" s="6"/>
      <c r="F24" s="7"/>
      <c r="G24" s="7">
        <f>SUM(G25)</f>
        <v>0</v>
      </c>
      <c r="H24" s="7">
        <f>SUM(H25)</f>
        <v>0</v>
      </c>
      <c r="I24" s="346"/>
      <c r="J24" s="11"/>
    </row>
    <row r="25" spans="1:10" ht="14.25" customHeight="1">
      <c r="A25" s="8" t="str">
        <f>COMPOSIÇÕES!A196</f>
        <v>3.1.1</v>
      </c>
      <c r="B25" s="351" t="s">
        <v>35</v>
      </c>
      <c r="C25" s="8" t="s">
        <v>27</v>
      </c>
      <c r="D25" s="8"/>
      <c r="E25" s="8"/>
      <c r="F25" s="10"/>
      <c r="G25" s="10">
        <f>ROUND(D25*F25,2)</f>
        <v>0</v>
      </c>
      <c r="H25" s="10">
        <f>ROUND(G25*12,2)</f>
        <v>0</v>
      </c>
      <c r="I25" s="347" t="e">
        <f>H25/$H$23</f>
        <v>#DIV/0!</v>
      </c>
      <c r="J25" s="11"/>
    </row>
    <row r="26" spans="1:10" ht="14.25" customHeight="1">
      <c r="A26" s="435" t="s">
        <v>903</v>
      </c>
      <c r="B26" s="412" t="s">
        <v>744</v>
      </c>
      <c r="C26" s="412"/>
      <c r="D26" s="412"/>
      <c r="E26" s="412"/>
      <c r="F26" s="412"/>
      <c r="G26" s="436">
        <f>G27</f>
        <v>0</v>
      </c>
      <c r="H26" s="436">
        <f>H27</f>
        <v>0</v>
      </c>
      <c r="I26" s="437"/>
      <c r="J26" s="348"/>
    </row>
    <row r="27" spans="1:10" ht="14.25" customHeight="1">
      <c r="A27" s="8" t="str">
        <f>COMPOSIÇÕES!A351</f>
        <v>3.2.1</v>
      </c>
      <c r="B27" s="351" t="str">
        <f>COMPOSIÇÕES!C350</f>
        <v>Administração Local - Lote III</v>
      </c>
      <c r="C27" s="8" t="s">
        <v>900</v>
      </c>
      <c r="D27" s="8"/>
      <c r="E27" s="8"/>
      <c r="F27" s="10"/>
      <c r="G27" s="10">
        <f>F27*D27</f>
        <v>0</v>
      </c>
      <c r="H27" s="10">
        <f>ROUND(G27*12,2)</f>
        <v>0</v>
      </c>
      <c r="I27" s="437" t="e">
        <f>H27/H23</f>
        <v>#DIV/0!</v>
      </c>
      <c r="J27" s="348"/>
    </row>
    <row r="28" spans="1:10" ht="14.25" customHeight="1">
      <c r="A28" s="447" t="s">
        <v>36</v>
      </c>
      <c r="B28" s="447"/>
      <c r="C28" s="447"/>
      <c r="D28" s="447"/>
      <c r="E28" s="447"/>
      <c r="F28" s="447"/>
      <c r="G28" s="448">
        <f>(G23+G19+G5)</f>
        <v>0</v>
      </c>
      <c r="H28" s="448"/>
      <c r="I28" s="11"/>
      <c r="J28" s="11"/>
    </row>
    <row r="29" spans="1:10" ht="14.25" customHeight="1">
      <c r="A29" s="447" t="s">
        <v>37</v>
      </c>
      <c r="B29" s="447"/>
      <c r="C29" s="447"/>
      <c r="D29" s="447"/>
      <c r="E29" s="447"/>
      <c r="F29" s="447"/>
      <c r="G29" s="449">
        <f>(H23+H19+H5)</f>
        <v>0</v>
      </c>
      <c r="H29" s="449"/>
      <c r="I29" s="19"/>
      <c r="J29" s="11"/>
    </row>
    <row r="30" spans="1:10" ht="14.25" customHeight="1">
      <c r="A30" s="20"/>
    </row>
    <row r="31" spans="1:10" ht="14.25" customHeight="1">
      <c r="A31" s="20"/>
    </row>
    <row r="32" spans="1:10" ht="14.25" customHeight="1">
      <c r="A32" s="20"/>
    </row>
    <row r="33" spans="1:1" ht="14.25" customHeight="1">
      <c r="A33" s="21"/>
    </row>
    <row r="34" spans="1:1" ht="15.75" customHeight="1"/>
    <row r="35" spans="1:1" ht="15.75" customHeight="1"/>
    <row r="36" spans="1:1" ht="15.75" customHeight="1"/>
    <row r="37" spans="1:1" ht="15.75" customHeight="1"/>
    <row r="38" spans="1:1" ht="15.75" customHeight="1"/>
    <row r="39" spans="1:1" ht="15.75" customHeight="1"/>
    <row r="40" spans="1:1" ht="15.75" customHeight="1"/>
    <row r="41" spans="1:1" ht="15.75" customHeight="1"/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10">
    <mergeCell ref="A1:F1"/>
    <mergeCell ref="G1:H1"/>
    <mergeCell ref="A2:H2"/>
    <mergeCell ref="B3:H3"/>
    <mergeCell ref="J15:J16"/>
    <mergeCell ref="J21:J22"/>
    <mergeCell ref="A28:F28"/>
    <mergeCell ref="G28:H28"/>
    <mergeCell ref="A29:F29"/>
    <mergeCell ref="G29:H29"/>
  </mergeCells>
  <pageMargins left="0.70833333333333304" right="0.70833333333333304" top="0.74791666666666701" bottom="0.74791666666666701" header="0.51180555555555496" footer="0"/>
  <pageSetup scale="77" firstPageNumber="0" fitToHeight="0" orientation="landscape" horizontalDpi="300" verticalDpi="300" r:id="rId1"/>
  <headerFooter>
    <oddFooter>&amp;RVINÍCIUS FRAGA MIRANDA  Gerente de Infraestrutura de Serviços Urbanos  Decreto 811/2021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6"/>
  <sheetViews>
    <sheetView view="pageBreakPreview" topLeftCell="A7" zoomScale="60" zoomScaleNormal="70" workbookViewId="0">
      <selection activeCell="J13" sqref="J13"/>
    </sheetView>
  </sheetViews>
  <sheetFormatPr defaultColWidth="14.42578125" defaultRowHeight="15"/>
  <cols>
    <col min="1" max="1" width="7.42578125" customWidth="1"/>
    <col min="2" max="2" width="38.42578125" customWidth="1"/>
    <col min="3" max="3" width="16" customWidth="1"/>
    <col min="4" max="4" width="17.5703125" customWidth="1"/>
    <col min="5" max="5" width="15.5703125" customWidth="1"/>
    <col min="6" max="6" width="15.85546875" customWidth="1"/>
    <col min="7" max="7" width="17.5703125" customWidth="1"/>
    <col min="8" max="8" width="19.5703125" customWidth="1"/>
    <col min="9" max="10" width="15.5703125" customWidth="1"/>
    <col min="11" max="11" width="17.85546875" customWidth="1"/>
    <col min="12" max="13" width="15.140625" customWidth="1"/>
    <col min="14" max="14" width="17.42578125" customWidth="1"/>
    <col min="15" max="15" width="17" customWidth="1"/>
  </cols>
  <sheetData>
    <row r="1" spans="1:15" ht="14.25" customHeight="1">
      <c r="A1" s="469"/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ht="26.25" customHeight="1">
      <c r="A2" s="470" t="s">
        <v>38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ht="14.25" customHeight="1">
      <c r="A3" s="471" t="s">
        <v>39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14.25" customHeight="1">
      <c r="A4" s="471" t="s">
        <v>40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</row>
    <row r="5" spans="1:15" ht="14.25" customHeight="1">
      <c r="A5" s="471"/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</row>
    <row r="6" spans="1:15" ht="14.25" customHeight="1">
      <c r="A6" s="471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</row>
    <row r="7" spans="1:15" ht="26.25" customHeight="1">
      <c r="A7" s="464" t="s">
        <v>908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</row>
    <row r="8" spans="1:15" ht="26.25" customHeight="1">
      <c r="A8" s="464" t="s">
        <v>41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</row>
    <row r="9" spans="1:15" ht="14.25" customHeight="1">
      <c r="A9" s="465"/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</row>
    <row r="10" spans="1:15" ht="14.25" customHeight="1">
      <c r="A10" s="466" t="s">
        <v>3</v>
      </c>
      <c r="B10" s="466" t="s">
        <v>42</v>
      </c>
      <c r="C10" s="467" t="s">
        <v>43</v>
      </c>
      <c r="D10" s="468"/>
      <c r="E10" s="468"/>
      <c r="F10" s="468"/>
      <c r="G10" s="468"/>
      <c r="H10" s="468"/>
      <c r="I10" s="468"/>
      <c r="J10" s="468"/>
      <c r="K10" s="468"/>
      <c r="L10" s="22"/>
      <c r="M10" s="22"/>
      <c r="N10" s="22"/>
      <c r="O10" s="22"/>
    </row>
    <row r="11" spans="1:15" ht="14.25" customHeight="1">
      <c r="A11" s="466"/>
      <c r="B11" s="466"/>
      <c r="C11" s="466"/>
      <c r="D11" s="23" t="s">
        <v>44</v>
      </c>
      <c r="E11" s="23" t="s">
        <v>45</v>
      </c>
      <c r="F11" s="23" t="s">
        <v>46</v>
      </c>
      <c r="G11" s="23" t="s">
        <v>47</v>
      </c>
      <c r="H11" s="23" t="s">
        <v>48</v>
      </c>
      <c r="I11" s="23" t="s">
        <v>49</v>
      </c>
      <c r="J11" s="23" t="s">
        <v>50</v>
      </c>
      <c r="K11" s="23" t="s">
        <v>51</v>
      </c>
      <c r="L11" s="23" t="s">
        <v>52</v>
      </c>
      <c r="M11" s="23" t="s">
        <v>53</v>
      </c>
      <c r="N11" s="23" t="s">
        <v>54</v>
      </c>
      <c r="O11" s="23" t="s">
        <v>55</v>
      </c>
    </row>
    <row r="12" spans="1:15" ht="14.25" customHeight="1">
      <c r="A12" s="24">
        <f>'PLANILHA ORÇAMENTARIA'!A5</f>
        <v>1</v>
      </c>
      <c r="B12" s="458" t="str">
        <f>'PLANILHA ORÇAMENTARIA'!B5</f>
        <v>LOTE I</v>
      </c>
      <c r="C12" s="458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14.25" customHeight="1">
      <c r="A13" s="26" t="str">
        <f>'PLANILHA ORÇAMENTARIA'!A6</f>
        <v>1.1</v>
      </c>
      <c r="B13" s="27" t="str">
        <f>'PLANILHA ORÇAMENTARIA'!B6</f>
        <v>SERVIÇO DE COLETA</v>
      </c>
      <c r="C13" s="28">
        <f>'PLANILHA ORÇAMENTARIA'!H6</f>
        <v>0</v>
      </c>
      <c r="D13" s="28">
        <f>C13*$D$14</f>
        <v>0</v>
      </c>
      <c r="E13" s="28">
        <f>C13*E14</f>
        <v>0</v>
      </c>
      <c r="F13" s="28">
        <f>C13*F14</f>
        <v>0</v>
      </c>
      <c r="G13" s="28">
        <f>C13*G14</f>
        <v>0</v>
      </c>
      <c r="H13" s="28">
        <f>C13*H14</f>
        <v>0</v>
      </c>
      <c r="I13" s="28">
        <f>C13*I14</f>
        <v>0</v>
      </c>
      <c r="J13" s="28">
        <f>C13*J14</f>
        <v>0</v>
      </c>
      <c r="K13" s="28">
        <f>C13*K14</f>
        <v>0</v>
      </c>
      <c r="L13" s="28">
        <f>C13*L14</f>
        <v>0</v>
      </c>
      <c r="M13" s="28">
        <f>C13*M14</f>
        <v>0</v>
      </c>
      <c r="N13" s="28">
        <f>C13*N14</f>
        <v>0</v>
      </c>
      <c r="O13" s="28">
        <f>C13*O14</f>
        <v>0</v>
      </c>
    </row>
    <row r="14" spans="1:15" ht="14.25" customHeight="1">
      <c r="A14" s="26"/>
      <c r="B14" s="29"/>
      <c r="C14" s="30"/>
      <c r="D14" s="30">
        <f t="shared" ref="D14:O14" si="0">1/12</f>
        <v>8.3333333333333329E-2</v>
      </c>
      <c r="E14" s="30">
        <f t="shared" si="0"/>
        <v>8.3333333333333329E-2</v>
      </c>
      <c r="F14" s="30">
        <f t="shared" si="0"/>
        <v>8.3333333333333329E-2</v>
      </c>
      <c r="G14" s="30">
        <f t="shared" si="0"/>
        <v>8.3333333333333329E-2</v>
      </c>
      <c r="H14" s="30">
        <f t="shared" si="0"/>
        <v>8.3333333333333329E-2</v>
      </c>
      <c r="I14" s="30">
        <f t="shared" si="0"/>
        <v>8.3333333333333329E-2</v>
      </c>
      <c r="J14" s="30">
        <f t="shared" si="0"/>
        <v>8.3333333333333329E-2</v>
      </c>
      <c r="K14" s="30">
        <f t="shared" si="0"/>
        <v>8.3333333333333329E-2</v>
      </c>
      <c r="L14" s="30">
        <f t="shared" si="0"/>
        <v>8.3333333333333329E-2</v>
      </c>
      <c r="M14" s="30">
        <f t="shared" si="0"/>
        <v>8.3333333333333329E-2</v>
      </c>
      <c r="N14" s="30">
        <f t="shared" si="0"/>
        <v>8.3333333333333329E-2</v>
      </c>
      <c r="O14" s="30">
        <f t="shared" si="0"/>
        <v>8.3333333333333329E-2</v>
      </c>
    </row>
    <row r="15" spans="1:15" ht="14.25" customHeight="1">
      <c r="A15" s="26"/>
      <c r="B15" s="29"/>
      <c r="C15" s="30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</row>
    <row r="16" spans="1:15" ht="14.25" customHeight="1">
      <c r="A16" s="26" t="str">
        <f>'PLANILHA ORÇAMENTARIA'!A9</f>
        <v>1.2</v>
      </c>
      <c r="B16" s="27" t="str">
        <f>'PLANILHA ORÇAMENTARIA'!B9</f>
        <v>SERVIÇO DE LIMPEZA URBANA</v>
      </c>
      <c r="C16" s="28">
        <f>'PLANILHA ORÇAMENTARIA'!H9</f>
        <v>0</v>
      </c>
      <c r="D16" s="28">
        <f>C16*$D$14</f>
        <v>0</v>
      </c>
      <c r="E16" s="28">
        <f>C16*E17</f>
        <v>0</v>
      </c>
      <c r="F16" s="28">
        <f>C16*F17</f>
        <v>0</v>
      </c>
      <c r="G16" s="28">
        <f>C16*G17</f>
        <v>0</v>
      </c>
      <c r="H16" s="28">
        <f>C16*H17</f>
        <v>0</v>
      </c>
      <c r="I16" s="28">
        <f>C16*I17</f>
        <v>0</v>
      </c>
      <c r="J16" s="28">
        <f>C16*J17</f>
        <v>0</v>
      </c>
      <c r="K16" s="28">
        <f>C16*K17</f>
        <v>0</v>
      </c>
      <c r="L16" s="28">
        <f>C16*L17</f>
        <v>0</v>
      </c>
      <c r="M16" s="28">
        <f>C16*M17</f>
        <v>0</v>
      </c>
      <c r="N16" s="28">
        <f>C16*N17</f>
        <v>0</v>
      </c>
      <c r="O16" s="28">
        <f>C16*O17</f>
        <v>0</v>
      </c>
    </row>
    <row r="17" spans="1:15" ht="14.25" customHeight="1">
      <c r="A17" s="26"/>
      <c r="B17" s="31"/>
      <c r="C17" s="30"/>
      <c r="D17" s="30">
        <f t="shared" ref="D17:O17" si="1">1/12</f>
        <v>8.3333333333333329E-2</v>
      </c>
      <c r="E17" s="30">
        <f t="shared" si="1"/>
        <v>8.3333333333333329E-2</v>
      </c>
      <c r="F17" s="30">
        <f t="shared" si="1"/>
        <v>8.3333333333333329E-2</v>
      </c>
      <c r="G17" s="30">
        <f t="shared" si="1"/>
        <v>8.3333333333333329E-2</v>
      </c>
      <c r="H17" s="30">
        <f t="shared" si="1"/>
        <v>8.3333333333333329E-2</v>
      </c>
      <c r="I17" s="30">
        <f t="shared" si="1"/>
        <v>8.3333333333333329E-2</v>
      </c>
      <c r="J17" s="30">
        <f t="shared" si="1"/>
        <v>8.3333333333333329E-2</v>
      </c>
      <c r="K17" s="30">
        <f t="shared" si="1"/>
        <v>8.3333333333333329E-2</v>
      </c>
      <c r="L17" s="30">
        <f t="shared" si="1"/>
        <v>8.3333333333333329E-2</v>
      </c>
      <c r="M17" s="30">
        <f t="shared" si="1"/>
        <v>8.3333333333333329E-2</v>
      </c>
      <c r="N17" s="30">
        <f t="shared" si="1"/>
        <v>8.3333333333333329E-2</v>
      </c>
      <c r="O17" s="30">
        <f t="shared" si="1"/>
        <v>8.3333333333333329E-2</v>
      </c>
    </row>
    <row r="18" spans="1:15" ht="14.25" customHeight="1">
      <c r="A18" s="26"/>
      <c r="B18" s="31"/>
      <c r="C18" s="30"/>
      <c r="D18" s="459"/>
      <c r="E18" s="459"/>
      <c r="F18" s="459"/>
      <c r="G18" s="459"/>
      <c r="H18" s="459"/>
      <c r="I18" s="459"/>
      <c r="J18" s="459"/>
      <c r="K18" s="459"/>
      <c r="L18" s="459"/>
      <c r="M18" s="459"/>
      <c r="N18" s="459"/>
      <c r="O18" s="459"/>
    </row>
    <row r="19" spans="1:15" ht="39.75" customHeight="1">
      <c r="A19" s="32">
        <f>'PLANILHA ORÇAMENTARIA'!A14</f>
        <v>44564</v>
      </c>
      <c r="B19" s="33" t="str">
        <f>'PLANILHA ORÇAMENTARIA'!B14</f>
        <v>VEÍCULOS COM EQUIPES COMPLEMENTARES DE LIMPEZA URBANA</v>
      </c>
      <c r="C19" s="28">
        <f>'PLANILHA ORÇAMENTARIA'!H14</f>
        <v>0</v>
      </c>
      <c r="D19" s="28">
        <f>C19*$D$14</f>
        <v>0</v>
      </c>
      <c r="E19" s="28">
        <f>C19*E20</f>
        <v>0</v>
      </c>
      <c r="F19" s="28">
        <f>C19*F20</f>
        <v>0</v>
      </c>
      <c r="G19" s="28">
        <f>C19*G20</f>
        <v>0</v>
      </c>
      <c r="H19" s="28">
        <f>C19*H20</f>
        <v>0</v>
      </c>
      <c r="I19" s="28">
        <f>C19*I20</f>
        <v>0</v>
      </c>
      <c r="J19" s="28">
        <f>C19*J20</f>
        <v>0</v>
      </c>
      <c r="K19" s="28">
        <f>C19*K20</f>
        <v>0</v>
      </c>
      <c r="L19" s="28">
        <f>C19*L20</f>
        <v>0</v>
      </c>
      <c r="M19" s="28">
        <f>C19*M20</f>
        <v>0</v>
      </c>
      <c r="N19" s="28">
        <f>C19*N20</f>
        <v>0</v>
      </c>
      <c r="O19" s="28">
        <f>C19*O20</f>
        <v>0</v>
      </c>
    </row>
    <row r="20" spans="1:15" ht="14.25" customHeight="1">
      <c r="A20" s="26"/>
      <c r="B20" s="31"/>
      <c r="C20" s="30"/>
      <c r="D20" s="30">
        <f t="shared" ref="D20:O20" si="2">1/12</f>
        <v>8.3333333333333329E-2</v>
      </c>
      <c r="E20" s="30">
        <f t="shared" si="2"/>
        <v>8.3333333333333329E-2</v>
      </c>
      <c r="F20" s="30">
        <f t="shared" si="2"/>
        <v>8.3333333333333329E-2</v>
      </c>
      <c r="G20" s="30">
        <f t="shared" si="2"/>
        <v>8.3333333333333329E-2</v>
      </c>
      <c r="H20" s="30">
        <f t="shared" si="2"/>
        <v>8.3333333333333329E-2</v>
      </c>
      <c r="I20" s="30">
        <f t="shared" si="2"/>
        <v>8.3333333333333329E-2</v>
      </c>
      <c r="J20" s="30">
        <f t="shared" si="2"/>
        <v>8.3333333333333329E-2</v>
      </c>
      <c r="K20" s="30">
        <f t="shared" si="2"/>
        <v>8.3333333333333329E-2</v>
      </c>
      <c r="L20" s="30">
        <f t="shared" si="2"/>
        <v>8.3333333333333329E-2</v>
      </c>
      <c r="M20" s="30">
        <f t="shared" si="2"/>
        <v>8.3333333333333329E-2</v>
      </c>
      <c r="N20" s="30">
        <f t="shared" si="2"/>
        <v>8.3333333333333329E-2</v>
      </c>
      <c r="O20" s="30">
        <f t="shared" si="2"/>
        <v>8.3333333333333329E-2</v>
      </c>
    </row>
    <row r="21" spans="1:15" ht="14.25" customHeight="1">
      <c r="A21" s="441"/>
      <c r="B21" s="441"/>
      <c r="C21" s="442"/>
      <c r="D21" s="459"/>
      <c r="E21" s="459"/>
      <c r="F21" s="459"/>
      <c r="G21" s="459"/>
      <c r="H21" s="459"/>
      <c r="I21" s="459"/>
      <c r="J21" s="459"/>
      <c r="K21" s="459"/>
      <c r="L21" s="459"/>
      <c r="M21" s="459"/>
      <c r="N21" s="459"/>
      <c r="O21" s="459"/>
    </row>
    <row r="22" spans="1:15" ht="14.25" customHeight="1">
      <c r="A22" s="443" t="s">
        <v>729</v>
      </c>
      <c r="B22" s="33" t="str">
        <f>'PLANILHA ORÇAMENTARIA'!B17</f>
        <v>ADMINISTRAÇÃO LOCAL</v>
      </c>
      <c r="C22" s="28">
        <f>'PLANILHA ORÇAMENTARIA'!H17</f>
        <v>0</v>
      </c>
      <c r="D22" s="28">
        <f>$C$22*$D$23</f>
        <v>0</v>
      </c>
      <c r="E22" s="28">
        <f t="shared" ref="E22:O22" si="3">$C$22*$D$23</f>
        <v>0</v>
      </c>
      <c r="F22" s="28">
        <f t="shared" si="3"/>
        <v>0</v>
      </c>
      <c r="G22" s="28">
        <f t="shared" si="3"/>
        <v>0</v>
      </c>
      <c r="H22" s="28">
        <f t="shared" si="3"/>
        <v>0</v>
      </c>
      <c r="I22" s="28">
        <f t="shared" si="3"/>
        <v>0</v>
      </c>
      <c r="J22" s="28">
        <f t="shared" si="3"/>
        <v>0</v>
      </c>
      <c r="K22" s="28">
        <f t="shared" si="3"/>
        <v>0</v>
      </c>
      <c r="L22" s="28">
        <f t="shared" si="3"/>
        <v>0</v>
      </c>
      <c r="M22" s="28">
        <f t="shared" si="3"/>
        <v>0</v>
      </c>
      <c r="N22" s="28">
        <f t="shared" si="3"/>
        <v>0</v>
      </c>
      <c r="O22" s="28">
        <f t="shared" si="3"/>
        <v>0</v>
      </c>
    </row>
    <row r="23" spans="1:15" ht="14.25" customHeight="1">
      <c r="A23" s="34"/>
      <c r="B23" s="441"/>
      <c r="C23" s="35"/>
      <c r="D23" s="30">
        <f t="shared" ref="D23:O23" si="4">1/12</f>
        <v>8.3333333333333329E-2</v>
      </c>
      <c r="E23" s="30">
        <f t="shared" si="4"/>
        <v>8.3333333333333329E-2</v>
      </c>
      <c r="F23" s="30">
        <f t="shared" si="4"/>
        <v>8.3333333333333329E-2</v>
      </c>
      <c r="G23" s="30">
        <f t="shared" si="4"/>
        <v>8.3333333333333329E-2</v>
      </c>
      <c r="H23" s="30">
        <f t="shared" si="4"/>
        <v>8.3333333333333329E-2</v>
      </c>
      <c r="I23" s="30">
        <f t="shared" si="4"/>
        <v>8.3333333333333329E-2</v>
      </c>
      <c r="J23" s="30">
        <f t="shared" si="4"/>
        <v>8.3333333333333329E-2</v>
      </c>
      <c r="K23" s="30">
        <f t="shared" si="4"/>
        <v>8.3333333333333329E-2</v>
      </c>
      <c r="L23" s="30">
        <f t="shared" si="4"/>
        <v>8.3333333333333329E-2</v>
      </c>
      <c r="M23" s="30">
        <f t="shared" si="4"/>
        <v>8.3333333333333329E-2</v>
      </c>
      <c r="N23" s="30">
        <f t="shared" si="4"/>
        <v>8.3333333333333329E-2</v>
      </c>
      <c r="O23" s="30">
        <f t="shared" si="4"/>
        <v>8.3333333333333329E-2</v>
      </c>
    </row>
    <row r="24" spans="1:15" ht="14.25" customHeight="1">
      <c r="A24" s="349">
        <v>2</v>
      </c>
      <c r="B24" s="458" t="s">
        <v>32</v>
      </c>
      <c r="C24" s="458"/>
      <c r="D24" s="461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3"/>
    </row>
    <row r="25" spans="1:15" ht="14.25" customHeight="1">
      <c r="A25" s="32" t="str">
        <f>'PLANILHA ORÇAMENTARIA'!A20</f>
        <v>2.1</v>
      </c>
      <c r="B25" s="31" t="str">
        <f>'PLANILHA ORÇAMENTARIA'!B20</f>
        <v>DISPOSIÇÃO FINAL</v>
      </c>
      <c r="C25" s="28">
        <f>'PLANILHA ORÇAMENTARIA'!H20</f>
        <v>0</v>
      </c>
      <c r="D25" s="28">
        <f>C25*$D$14</f>
        <v>0</v>
      </c>
      <c r="E25" s="28">
        <f>C25*E26</f>
        <v>0</v>
      </c>
      <c r="F25" s="28">
        <f>C25*F26</f>
        <v>0</v>
      </c>
      <c r="G25" s="28">
        <f>C25*G26</f>
        <v>0</v>
      </c>
      <c r="H25" s="28">
        <f>C25*H26</f>
        <v>0</v>
      </c>
      <c r="I25" s="28">
        <f>C25*I26</f>
        <v>0</v>
      </c>
      <c r="J25" s="28">
        <f>C25*J26</f>
        <v>0</v>
      </c>
      <c r="K25" s="28">
        <f>C25*K26</f>
        <v>0</v>
      </c>
      <c r="L25" s="28">
        <f>C25*L26</f>
        <v>0</v>
      </c>
      <c r="M25" s="28">
        <f>C25*M26</f>
        <v>0</v>
      </c>
      <c r="N25" s="28">
        <f>C25*N26</f>
        <v>0</v>
      </c>
      <c r="O25" s="28">
        <f>C25*O26</f>
        <v>0</v>
      </c>
    </row>
    <row r="26" spans="1:15" ht="14.25" customHeight="1">
      <c r="A26" s="36"/>
      <c r="B26" s="37"/>
      <c r="C26" s="30"/>
      <c r="D26" s="30">
        <f t="shared" ref="D26:O26" si="5">1/12</f>
        <v>8.3333333333333329E-2</v>
      </c>
      <c r="E26" s="30">
        <f t="shared" si="5"/>
        <v>8.3333333333333329E-2</v>
      </c>
      <c r="F26" s="30">
        <f t="shared" si="5"/>
        <v>8.3333333333333329E-2</v>
      </c>
      <c r="G26" s="30">
        <f t="shared" si="5"/>
        <v>8.3333333333333329E-2</v>
      </c>
      <c r="H26" s="30">
        <f t="shared" si="5"/>
        <v>8.3333333333333329E-2</v>
      </c>
      <c r="I26" s="30">
        <f t="shared" si="5"/>
        <v>8.3333333333333329E-2</v>
      </c>
      <c r="J26" s="30">
        <f t="shared" si="5"/>
        <v>8.3333333333333329E-2</v>
      </c>
      <c r="K26" s="30">
        <f t="shared" si="5"/>
        <v>8.3333333333333329E-2</v>
      </c>
      <c r="L26" s="30">
        <f t="shared" si="5"/>
        <v>8.3333333333333329E-2</v>
      </c>
      <c r="M26" s="30">
        <f t="shared" si="5"/>
        <v>8.3333333333333329E-2</v>
      </c>
      <c r="N26" s="30">
        <f t="shared" si="5"/>
        <v>8.3333333333333329E-2</v>
      </c>
      <c r="O26" s="30">
        <f t="shared" si="5"/>
        <v>8.3333333333333329E-2</v>
      </c>
    </row>
    <row r="27" spans="1:15" ht="14.25" customHeight="1">
      <c r="A27" s="24">
        <f>'PLANILHA ORÇAMENTARIA'!A23</f>
        <v>3</v>
      </c>
      <c r="B27" s="458" t="str">
        <f>'PLANILHA ORÇAMENTARIA'!B23</f>
        <v>LOTE III</v>
      </c>
      <c r="C27" s="458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</row>
    <row r="28" spans="1:15" ht="14.25" customHeight="1">
      <c r="A28" s="32" t="str">
        <f>'PLANILHA ORÇAMENTARIA'!A24</f>
        <v>3.1</v>
      </c>
      <c r="B28" s="31" t="str">
        <f>'PLANILHA ORÇAMENTARIA'!B24</f>
        <v>COLETA SELETIVA</v>
      </c>
      <c r="C28" s="28">
        <f>'PLANILHA ORÇAMENTARIA'!H24</f>
        <v>0</v>
      </c>
      <c r="D28" s="28">
        <f>C28*$D$14</f>
        <v>0</v>
      </c>
      <c r="E28" s="28">
        <f>C28*E29</f>
        <v>0</v>
      </c>
      <c r="F28" s="28">
        <f>C28*F29</f>
        <v>0</v>
      </c>
      <c r="G28" s="28">
        <f>C28*G29</f>
        <v>0</v>
      </c>
      <c r="H28" s="28">
        <f>C28*H29</f>
        <v>0</v>
      </c>
      <c r="I28" s="28">
        <f>C28*I29</f>
        <v>0</v>
      </c>
      <c r="J28" s="28">
        <f>C28*J29</f>
        <v>0</v>
      </c>
      <c r="K28" s="28">
        <f>C28*K29</f>
        <v>0</v>
      </c>
      <c r="L28" s="28">
        <f>C28*L29</f>
        <v>0</v>
      </c>
      <c r="M28" s="28">
        <f>C28*M29</f>
        <v>0</v>
      </c>
      <c r="N28" s="28">
        <f>C28*N29</f>
        <v>0</v>
      </c>
      <c r="O28" s="28">
        <f>C28*O29</f>
        <v>0</v>
      </c>
    </row>
    <row r="29" spans="1:15" ht="14.25" customHeight="1">
      <c r="A29" s="36"/>
      <c r="B29" s="37"/>
      <c r="C29" s="30"/>
      <c r="D29" s="30">
        <f t="shared" ref="D29:O32" si="6">1/12</f>
        <v>8.3333333333333329E-2</v>
      </c>
      <c r="E29" s="30">
        <f t="shared" si="6"/>
        <v>8.3333333333333329E-2</v>
      </c>
      <c r="F29" s="30">
        <f t="shared" si="6"/>
        <v>8.3333333333333329E-2</v>
      </c>
      <c r="G29" s="30">
        <f t="shared" si="6"/>
        <v>8.3333333333333329E-2</v>
      </c>
      <c r="H29" s="30">
        <f t="shared" si="6"/>
        <v>8.3333333333333329E-2</v>
      </c>
      <c r="I29" s="30">
        <f t="shared" si="6"/>
        <v>8.3333333333333329E-2</v>
      </c>
      <c r="J29" s="30">
        <f t="shared" si="6"/>
        <v>8.3333333333333329E-2</v>
      </c>
      <c r="K29" s="30">
        <f t="shared" si="6"/>
        <v>8.3333333333333329E-2</v>
      </c>
      <c r="L29" s="30">
        <f t="shared" si="6"/>
        <v>8.3333333333333329E-2</v>
      </c>
      <c r="M29" s="30">
        <f t="shared" si="6"/>
        <v>8.3333333333333329E-2</v>
      </c>
      <c r="N29" s="30">
        <f t="shared" si="6"/>
        <v>8.3333333333333329E-2</v>
      </c>
      <c r="O29" s="30">
        <f t="shared" si="6"/>
        <v>8.3333333333333329E-2</v>
      </c>
    </row>
    <row r="30" spans="1:15" ht="14.25" customHeight="1">
      <c r="A30" s="350"/>
      <c r="B30" s="37"/>
      <c r="C30" s="30"/>
      <c r="D30" s="440"/>
      <c r="E30" s="440"/>
      <c r="F30" s="440"/>
      <c r="G30" s="440"/>
      <c r="H30" s="440"/>
      <c r="I30" s="440"/>
      <c r="J30" s="440"/>
      <c r="K30" s="440"/>
      <c r="L30" s="440"/>
      <c r="M30" s="440"/>
      <c r="N30" s="440"/>
      <c r="O30" s="440"/>
    </row>
    <row r="31" spans="1:15" ht="14.25" customHeight="1">
      <c r="A31" s="438" t="s">
        <v>903</v>
      </c>
      <c r="B31" s="31" t="str">
        <f>'PLANILHA ORÇAMENTARIA'!B26</f>
        <v>ADMINISTRAÇÃO LOCAL</v>
      </c>
      <c r="C31" s="439">
        <f>'PLANILHA ORÇAMENTARIA'!H26</f>
        <v>0</v>
      </c>
      <c r="D31" s="439">
        <f>$C$31*$D$32</f>
        <v>0</v>
      </c>
      <c r="E31" s="439">
        <f t="shared" ref="E31:O31" si="7">$C$31*$D$32</f>
        <v>0</v>
      </c>
      <c r="F31" s="439">
        <f t="shared" si="7"/>
        <v>0</v>
      </c>
      <c r="G31" s="439">
        <f t="shared" si="7"/>
        <v>0</v>
      </c>
      <c r="H31" s="439">
        <f t="shared" si="7"/>
        <v>0</v>
      </c>
      <c r="I31" s="439">
        <f t="shared" si="7"/>
        <v>0</v>
      </c>
      <c r="J31" s="439">
        <f t="shared" si="7"/>
        <v>0</v>
      </c>
      <c r="K31" s="439">
        <f t="shared" si="7"/>
        <v>0</v>
      </c>
      <c r="L31" s="439">
        <f t="shared" si="7"/>
        <v>0</v>
      </c>
      <c r="M31" s="439">
        <f t="shared" si="7"/>
        <v>0</v>
      </c>
      <c r="N31" s="439">
        <f t="shared" si="7"/>
        <v>0</v>
      </c>
      <c r="O31" s="439">
        <f t="shared" si="7"/>
        <v>0</v>
      </c>
    </row>
    <row r="32" spans="1:15" ht="14.25" customHeight="1">
      <c r="A32" s="350"/>
      <c r="B32" s="37"/>
      <c r="C32" s="30"/>
      <c r="D32" s="30">
        <f t="shared" si="6"/>
        <v>8.3333333333333329E-2</v>
      </c>
      <c r="E32" s="30">
        <f t="shared" si="6"/>
        <v>8.3333333333333329E-2</v>
      </c>
      <c r="F32" s="30">
        <f t="shared" si="6"/>
        <v>8.3333333333333329E-2</v>
      </c>
      <c r="G32" s="30">
        <f t="shared" si="6"/>
        <v>8.3333333333333329E-2</v>
      </c>
      <c r="H32" s="30">
        <f t="shared" si="6"/>
        <v>8.3333333333333329E-2</v>
      </c>
      <c r="I32" s="30">
        <f t="shared" si="6"/>
        <v>8.3333333333333329E-2</v>
      </c>
      <c r="J32" s="30">
        <f t="shared" si="6"/>
        <v>8.3333333333333329E-2</v>
      </c>
      <c r="K32" s="30">
        <f t="shared" si="6"/>
        <v>8.3333333333333329E-2</v>
      </c>
      <c r="L32" s="30">
        <f t="shared" si="6"/>
        <v>8.3333333333333329E-2</v>
      </c>
      <c r="M32" s="30">
        <f t="shared" si="6"/>
        <v>8.3333333333333329E-2</v>
      </c>
      <c r="N32" s="30">
        <f t="shared" si="6"/>
        <v>8.3333333333333329E-2</v>
      </c>
      <c r="O32" s="30">
        <f t="shared" si="6"/>
        <v>8.3333333333333329E-2</v>
      </c>
    </row>
    <row r="33" spans="1:15" ht="14.25" customHeight="1">
      <c r="A33" s="38"/>
      <c r="B33" s="39"/>
      <c r="C33" s="40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</row>
    <row r="34" spans="1:15" ht="14.25" customHeight="1">
      <c r="A34" s="455" t="s">
        <v>56</v>
      </c>
      <c r="B34" s="455"/>
      <c r="C34" s="41">
        <f>C13+C16+C19+C25+C28+C22+C31</f>
        <v>0</v>
      </c>
      <c r="D34" s="41">
        <f>D13+D16+D19+D25+D28+D22+D31</f>
        <v>0</v>
      </c>
      <c r="E34" s="41">
        <f t="shared" ref="E34:O34" si="8">E13+E16+E19+E25+E28+E22+E31</f>
        <v>0</v>
      </c>
      <c r="F34" s="41">
        <f t="shared" si="8"/>
        <v>0</v>
      </c>
      <c r="G34" s="41">
        <f t="shared" si="8"/>
        <v>0</v>
      </c>
      <c r="H34" s="41">
        <f t="shared" si="8"/>
        <v>0</v>
      </c>
      <c r="I34" s="41">
        <f t="shared" si="8"/>
        <v>0</v>
      </c>
      <c r="J34" s="41">
        <f t="shared" si="8"/>
        <v>0</v>
      </c>
      <c r="K34" s="41">
        <f t="shared" si="8"/>
        <v>0</v>
      </c>
      <c r="L34" s="41">
        <f t="shared" si="8"/>
        <v>0</v>
      </c>
      <c r="M34" s="41">
        <f t="shared" si="8"/>
        <v>0</v>
      </c>
      <c r="N34" s="41">
        <f t="shared" si="8"/>
        <v>0</v>
      </c>
      <c r="O34" s="41">
        <f t="shared" si="8"/>
        <v>0</v>
      </c>
    </row>
    <row r="35" spans="1:15" ht="14.25" customHeight="1">
      <c r="A35" s="456"/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/>
      <c r="O35" s="456"/>
    </row>
    <row r="36" spans="1:15" ht="14.25" customHeight="1">
      <c r="A36" s="455" t="s">
        <v>57</v>
      </c>
      <c r="B36" s="455"/>
      <c r="C36" s="28"/>
      <c r="D36" s="41">
        <f>D34</f>
        <v>0</v>
      </c>
      <c r="E36" s="41">
        <f t="shared" ref="E36:O36" si="9">D36+E34</f>
        <v>0</v>
      </c>
      <c r="F36" s="41">
        <f t="shared" si="9"/>
        <v>0</v>
      </c>
      <c r="G36" s="41">
        <f t="shared" si="9"/>
        <v>0</v>
      </c>
      <c r="H36" s="41">
        <f t="shared" si="9"/>
        <v>0</v>
      </c>
      <c r="I36" s="41">
        <f t="shared" si="9"/>
        <v>0</v>
      </c>
      <c r="J36" s="41">
        <f t="shared" si="9"/>
        <v>0</v>
      </c>
      <c r="K36" s="41">
        <f t="shared" si="9"/>
        <v>0</v>
      </c>
      <c r="L36" s="41">
        <f t="shared" si="9"/>
        <v>0</v>
      </c>
      <c r="M36" s="41">
        <f t="shared" si="9"/>
        <v>0</v>
      </c>
      <c r="N36" s="41">
        <f t="shared" si="9"/>
        <v>0</v>
      </c>
      <c r="O36" s="41">
        <f t="shared" si="9"/>
        <v>0</v>
      </c>
    </row>
    <row r="37" spans="1:15" ht="14.25" customHeight="1">
      <c r="A37" s="456"/>
      <c r="B37" s="456"/>
      <c r="C37" s="456"/>
      <c r="D37" s="456"/>
      <c r="E37" s="456"/>
      <c r="F37" s="456"/>
      <c r="G37" s="456"/>
      <c r="H37" s="456"/>
      <c r="I37" s="456"/>
      <c r="J37" s="456"/>
      <c r="K37" s="456"/>
      <c r="L37" s="456"/>
      <c r="M37" s="456"/>
      <c r="N37" s="456"/>
      <c r="O37" s="456"/>
    </row>
    <row r="38" spans="1:15" ht="14.25" customHeight="1">
      <c r="A38" s="455" t="s">
        <v>58</v>
      </c>
      <c r="B38" s="455"/>
      <c r="C38" s="42">
        <v>1</v>
      </c>
      <c r="D38" s="30" t="e">
        <f t="shared" ref="D38:O38" si="10">D34/$C$34</f>
        <v>#DIV/0!</v>
      </c>
      <c r="E38" s="30" t="e">
        <f t="shared" si="10"/>
        <v>#DIV/0!</v>
      </c>
      <c r="F38" s="30" t="e">
        <f t="shared" si="10"/>
        <v>#DIV/0!</v>
      </c>
      <c r="G38" s="30" t="e">
        <f t="shared" si="10"/>
        <v>#DIV/0!</v>
      </c>
      <c r="H38" s="30" t="e">
        <f t="shared" si="10"/>
        <v>#DIV/0!</v>
      </c>
      <c r="I38" s="30" t="e">
        <f t="shared" si="10"/>
        <v>#DIV/0!</v>
      </c>
      <c r="J38" s="30" t="e">
        <f t="shared" si="10"/>
        <v>#DIV/0!</v>
      </c>
      <c r="K38" s="30" t="e">
        <f t="shared" si="10"/>
        <v>#DIV/0!</v>
      </c>
      <c r="L38" s="30" t="e">
        <f t="shared" si="10"/>
        <v>#DIV/0!</v>
      </c>
      <c r="M38" s="30" t="e">
        <f t="shared" si="10"/>
        <v>#DIV/0!</v>
      </c>
      <c r="N38" s="30" t="e">
        <f t="shared" si="10"/>
        <v>#DIV/0!</v>
      </c>
      <c r="O38" s="30" t="e">
        <f t="shared" si="10"/>
        <v>#DIV/0!</v>
      </c>
    </row>
    <row r="39" spans="1:15" ht="14.25" customHeight="1">
      <c r="A39" s="456"/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</row>
    <row r="40" spans="1:15" ht="14.25" customHeight="1">
      <c r="A40" s="455" t="s">
        <v>59</v>
      </c>
      <c r="B40" s="455"/>
      <c r="C40" s="36"/>
      <c r="D40" s="42" t="e">
        <f>D38</f>
        <v>#DIV/0!</v>
      </c>
      <c r="E40" s="42" t="e">
        <f t="shared" ref="E40:O40" si="11">D40+E38</f>
        <v>#DIV/0!</v>
      </c>
      <c r="F40" s="42" t="e">
        <f t="shared" si="11"/>
        <v>#DIV/0!</v>
      </c>
      <c r="G40" s="42" t="e">
        <f t="shared" si="11"/>
        <v>#DIV/0!</v>
      </c>
      <c r="H40" s="42" t="e">
        <f t="shared" si="11"/>
        <v>#DIV/0!</v>
      </c>
      <c r="I40" s="42" t="e">
        <f t="shared" si="11"/>
        <v>#DIV/0!</v>
      </c>
      <c r="J40" s="42" t="e">
        <f t="shared" si="11"/>
        <v>#DIV/0!</v>
      </c>
      <c r="K40" s="42" t="e">
        <f t="shared" si="11"/>
        <v>#DIV/0!</v>
      </c>
      <c r="L40" s="42" t="e">
        <f t="shared" si="11"/>
        <v>#DIV/0!</v>
      </c>
      <c r="M40" s="42" t="e">
        <f t="shared" si="11"/>
        <v>#DIV/0!</v>
      </c>
      <c r="N40" s="42" t="e">
        <f t="shared" si="11"/>
        <v>#DIV/0!</v>
      </c>
      <c r="O40" s="42" t="e">
        <f t="shared" si="11"/>
        <v>#DIV/0!</v>
      </c>
    </row>
    <row r="41" spans="1:15" ht="14.25" customHeight="1"/>
    <row r="42" spans="1:15" ht="14.25" customHeight="1"/>
    <row r="43" spans="1:15" ht="14.25" customHeight="1"/>
    <row r="44" spans="1:15" ht="14.25" customHeight="1"/>
    <row r="45" spans="1:15" ht="14.25" customHeight="1"/>
    <row r="46" spans="1:15" ht="14.25" customHeight="1"/>
    <row r="47" spans="1:15" ht="14.25" customHeight="1"/>
    <row r="48" spans="1:1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28">
    <mergeCell ref="A1:O1"/>
    <mergeCell ref="A2:O2"/>
    <mergeCell ref="A3:O3"/>
    <mergeCell ref="A4:O4"/>
    <mergeCell ref="A5:O6"/>
    <mergeCell ref="A7:O7"/>
    <mergeCell ref="A8:O8"/>
    <mergeCell ref="A9:O9"/>
    <mergeCell ref="A10:A11"/>
    <mergeCell ref="B10:B11"/>
    <mergeCell ref="C10:C11"/>
    <mergeCell ref="D10:K10"/>
    <mergeCell ref="B12:C12"/>
    <mergeCell ref="D15:O15"/>
    <mergeCell ref="D18:O18"/>
    <mergeCell ref="D21:O21"/>
    <mergeCell ref="B27:C27"/>
    <mergeCell ref="D27:O27"/>
    <mergeCell ref="B24:C24"/>
    <mergeCell ref="D24:O24"/>
    <mergeCell ref="A38:B38"/>
    <mergeCell ref="A39:O39"/>
    <mergeCell ref="A40:B40"/>
    <mergeCell ref="D33:O33"/>
    <mergeCell ref="A34:B34"/>
    <mergeCell ref="A35:O35"/>
    <mergeCell ref="A36:B36"/>
    <mergeCell ref="A37:O37"/>
  </mergeCells>
  <pageMargins left="0.70833333333333304" right="0.70833333333333304" top="0.74791666666666701" bottom="0.74791666666666701" header="0.51180555555555496" footer="0"/>
  <pageSetup scale="46" firstPageNumber="0" orientation="landscape" horizontalDpi="300" verticalDpi="300" r:id="rId1"/>
  <headerFooter>
    <oddFooter>&amp;RVINÍCIUS FRAGA MIRANDA  Gerente de Infraestrutura de Serviços Urbanos  Decreto 811/2021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view="pageBreakPreview" zoomScale="60" workbookViewId="0">
      <selection sqref="A1:C1"/>
    </sheetView>
  </sheetViews>
  <sheetFormatPr defaultColWidth="14.42578125" defaultRowHeight="15"/>
  <cols>
    <col min="1" max="1" width="33.42578125" customWidth="1"/>
    <col min="2" max="2" width="30.7109375" customWidth="1"/>
    <col min="3" max="3" width="27.42578125" customWidth="1"/>
    <col min="4" max="4" width="11.7109375" customWidth="1"/>
    <col min="5" max="5" width="15.42578125" customWidth="1"/>
    <col min="6" max="6" width="9.140625" customWidth="1"/>
  </cols>
  <sheetData>
    <row r="1" spans="1:6" ht="30.75" customHeight="1">
      <c r="A1" s="481" t="s">
        <v>60</v>
      </c>
      <c r="B1" s="481"/>
      <c r="C1" s="481"/>
      <c r="D1" s="43"/>
      <c r="E1" s="43"/>
      <c r="F1" s="11"/>
    </row>
    <row r="2" spans="1:6" ht="30.75" customHeight="1">
      <c r="A2" s="44" t="s">
        <v>3</v>
      </c>
      <c r="B2" s="482" t="str">
        <f>COMPOSIÇÕES!C67</f>
        <v>EQUIPE DE SERVIÇOS DIVERSOS (EQUIPE PADRÃO)</v>
      </c>
      <c r="C2" s="482"/>
      <c r="D2" s="43"/>
      <c r="E2" s="43"/>
      <c r="F2" s="11"/>
    </row>
    <row r="3" spans="1:6" ht="15" customHeight="1">
      <c r="A3" s="475" t="s">
        <v>61</v>
      </c>
      <c r="B3" s="475" t="s">
        <v>62</v>
      </c>
      <c r="C3" s="482" t="s">
        <v>63</v>
      </c>
      <c r="D3" s="43"/>
      <c r="E3" s="43"/>
      <c r="F3" s="11"/>
    </row>
    <row r="4" spans="1:6" ht="15" customHeight="1">
      <c r="A4" s="475"/>
      <c r="B4" s="475"/>
      <c r="C4" s="475"/>
      <c r="D4" s="43"/>
      <c r="E4" s="43"/>
      <c r="F4" s="11"/>
    </row>
    <row r="5" spans="1:6" ht="14.25" customHeight="1">
      <c r="A5" s="45" t="str">
        <f>'BANCO DE DADOS'!D19</f>
        <v>Pá de pedreiro c/ cabo</v>
      </c>
      <c r="B5" s="46">
        <v>6</v>
      </c>
      <c r="C5" s="47">
        <f t="shared" ref="C5:C13" si="0">B5/12</f>
        <v>0.5</v>
      </c>
      <c r="D5" s="11"/>
      <c r="E5" s="11"/>
      <c r="F5" s="11"/>
    </row>
    <row r="6" spans="1:6" ht="14.25" customHeight="1">
      <c r="A6" s="45" t="str">
        <f>'BANCO DE DADOS'!D43</f>
        <v>Rastelo</v>
      </c>
      <c r="B6" s="46">
        <v>6</v>
      </c>
      <c r="C6" s="47">
        <f t="shared" si="0"/>
        <v>0.5</v>
      </c>
      <c r="D6" s="11"/>
      <c r="E6" s="11"/>
      <c r="F6" s="11"/>
    </row>
    <row r="7" spans="1:6" ht="14.25" customHeight="1">
      <c r="A7" s="45" t="str">
        <f>'BANCO DE DADOS'!D20</f>
        <v>Enxada com cabo</v>
      </c>
      <c r="B7" s="46">
        <v>6</v>
      </c>
      <c r="C7" s="47">
        <f t="shared" si="0"/>
        <v>0.5</v>
      </c>
      <c r="D7" s="11"/>
      <c r="E7" s="11"/>
      <c r="F7" s="11"/>
    </row>
    <row r="8" spans="1:6" ht="14.25" customHeight="1">
      <c r="A8" s="45" t="str">
        <f>'BANCO DE DADOS'!D22</f>
        <v>Carrinho de mão</v>
      </c>
      <c r="B8" s="46">
        <v>2</v>
      </c>
      <c r="C8" s="47">
        <f t="shared" si="0"/>
        <v>0.16666666666666666</v>
      </c>
      <c r="D8" s="11"/>
      <c r="E8" s="11"/>
      <c r="F8" s="11"/>
    </row>
    <row r="9" spans="1:6" ht="14.25" customHeight="1">
      <c r="A9" s="45" t="str">
        <f>'BANCO DE DADOS'!D25</f>
        <v>Vassoura 40 cm com cabo</v>
      </c>
      <c r="B9" s="46">
        <v>2</v>
      </c>
      <c r="C9" s="47">
        <f t="shared" si="0"/>
        <v>0.16666666666666666</v>
      </c>
      <c r="D9" s="11"/>
      <c r="E9" s="11"/>
      <c r="F9" s="11"/>
    </row>
    <row r="10" spans="1:6" ht="14.25" customHeight="1">
      <c r="A10" s="45" t="str">
        <f>'BANCO DE DADOS'!D41</f>
        <v>Foice</v>
      </c>
      <c r="B10" s="46">
        <v>3</v>
      </c>
      <c r="C10" s="47">
        <f t="shared" si="0"/>
        <v>0.25</v>
      </c>
      <c r="D10" s="11"/>
      <c r="E10" s="11"/>
      <c r="F10" s="11"/>
    </row>
    <row r="11" spans="1:6" ht="14.25" customHeight="1">
      <c r="A11" s="45" t="str">
        <f>'BANCO DE DADOS'!D42</f>
        <v>Garfo Ervateiro</v>
      </c>
      <c r="B11" s="46">
        <v>3</v>
      </c>
      <c r="C11" s="47">
        <f t="shared" si="0"/>
        <v>0.25</v>
      </c>
      <c r="D11" s="11"/>
      <c r="E11" s="11"/>
      <c r="F11" s="11"/>
    </row>
    <row r="12" spans="1:6" ht="14.25" customHeight="1">
      <c r="A12" s="45" t="str">
        <f>'BANCO DE DADOS'!D58</f>
        <v>Enxadão</v>
      </c>
      <c r="B12" s="46">
        <v>3</v>
      </c>
      <c r="C12" s="47">
        <f t="shared" si="0"/>
        <v>0.25</v>
      </c>
      <c r="D12" s="11"/>
      <c r="E12" s="11"/>
      <c r="F12" s="11"/>
    </row>
    <row r="13" spans="1:6" ht="45" customHeight="1">
      <c r="A13" s="48" t="str">
        <f>'BANCO DE DADOS'!D24</f>
        <v>Cone de sinalizacao em pvc rigido com faixa refletiva, h = 70 / 76 cm</v>
      </c>
      <c r="B13" s="49">
        <v>12</v>
      </c>
      <c r="C13" s="50">
        <f t="shared" si="0"/>
        <v>1</v>
      </c>
      <c r="D13" s="11"/>
      <c r="E13" s="11"/>
      <c r="F13" s="11"/>
    </row>
    <row r="14" spans="1:6" ht="33.75" customHeight="1">
      <c r="A14" s="44" t="s">
        <v>3</v>
      </c>
      <c r="B14" s="476" t="str">
        <f>COMPOSIÇÕES!C36</f>
        <v>VARRIÇÃO MANUAL DE VIAS PÚBLICAS PAVIMENTADAS</v>
      </c>
      <c r="C14" s="476"/>
      <c r="D14" s="11"/>
      <c r="E14" s="11"/>
      <c r="F14" s="11"/>
    </row>
    <row r="15" spans="1:6" ht="14.25" customHeight="1">
      <c r="A15" s="475" t="s">
        <v>61</v>
      </c>
      <c r="B15" s="475" t="s">
        <v>62</v>
      </c>
      <c r="C15" s="475" t="s">
        <v>63</v>
      </c>
      <c r="D15" s="11"/>
      <c r="E15" s="11"/>
      <c r="F15" s="11"/>
    </row>
    <row r="16" spans="1:6" ht="14.25" customHeight="1">
      <c r="A16" s="475"/>
      <c r="B16" s="475"/>
      <c r="C16" s="475"/>
      <c r="D16" s="11"/>
      <c r="E16" s="11"/>
      <c r="F16" s="11"/>
    </row>
    <row r="17" spans="1:5" ht="14.25" customHeight="1">
      <c r="A17" s="45" t="str">
        <f>'BANCO DE DADOS'!D39</f>
        <v>Saco de lixo 100l</v>
      </c>
      <c r="B17" s="46">
        <v>3030</v>
      </c>
      <c r="C17" s="47">
        <f>B17/12</f>
        <v>252.5</v>
      </c>
      <c r="D17" s="11"/>
      <c r="E17" s="11"/>
    </row>
    <row r="18" spans="1:5" ht="14.25" customHeight="1">
      <c r="A18" s="45" t="str">
        <f>'BANCO DE DADOS'!D25</f>
        <v>Vassoura 40 cm com cabo</v>
      </c>
      <c r="B18" s="46">
        <v>12</v>
      </c>
      <c r="C18" s="47">
        <f>B18/12</f>
        <v>1</v>
      </c>
      <c r="D18" s="11"/>
      <c r="E18" s="11"/>
    </row>
    <row r="19" spans="1:5" ht="20.25" customHeight="1">
      <c r="A19" s="44" t="s">
        <v>3</v>
      </c>
      <c r="B19" s="475" t="str">
        <f>COMPOSIÇÕES!C107</f>
        <v>EQUIPE DE LIMPEZA MANUAL DE PRAIAS</v>
      </c>
      <c r="C19" s="475"/>
      <c r="D19" s="11"/>
      <c r="E19" s="11"/>
    </row>
    <row r="20" spans="1:5" ht="14.25" customHeight="1">
      <c r="A20" s="475" t="s">
        <v>61</v>
      </c>
      <c r="B20" s="475" t="s">
        <v>62</v>
      </c>
      <c r="C20" s="475" t="s">
        <v>63</v>
      </c>
      <c r="D20" s="11"/>
      <c r="E20" s="11"/>
    </row>
    <row r="21" spans="1:5" ht="14.25" customHeight="1">
      <c r="A21" s="475"/>
      <c r="B21" s="475"/>
      <c r="C21" s="475"/>
      <c r="D21" s="11"/>
      <c r="E21" s="11"/>
    </row>
    <row r="22" spans="1:5" ht="14.25" customHeight="1">
      <c r="A22" s="45" t="str">
        <f>'BANCO DE DADOS'!D25</f>
        <v>Vassoura 40 cm com cabo</v>
      </c>
      <c r="B22" s="46">
        <v>3</v>
      </c>
      <c r="C22" s="47">
        <f>B22/12</f>
        <v>0.25</v>
      </c>
      <c r="D22" s="11"/>
      <c r="E22" s="11"/>
    </row>
    <row r="23" spans="1:5" ht="14.25" customHeight="1">
      <c r="A23" s="45" t="str">
        <f>'BANCO DE DADOS'!D19</f>
        <v>Pá de pedreiro c/ cabo</v>
      </c>
      <c r="B23" s="46">
        <v>3</v>
      </c>
      <c r="C23" s="47">
        <f>B23/12</f>
        <v>0.25</v>
      </c>
      <c r="D23" s="11"/>
      <c r="E23" s="11"/>
    </row>
    <row r="24" spans="1:5" ht="14.25" customHeight="1">
      <c r="A24" s="45" t="str">
        <f>'BANCO DE DADOS'!D43</f>
        <v>Rastelo</v>
      </c>
      <c r="B24" s="46">
        <v>6</v>
      </c>
      <c r="C24" s="47">
        <f>B24/12</f>
        <v>0.5</v>
      </c>
      <c r="D24" s="11"/>
      <c r="E24" s="11"/>
    </row>
    <row r="25" spans="1:5" ht="14.25" customHeight="1">
      <c r="A25" s="45" t="str">
        <f>'BANCO DE DADOS'!D39</f>
        <v>Saco de lixo 100l</v>
      </c>
      <c r="B25" s="46">
        <v>2424</v>
      </c>
      <c r="C25" s="47">
        <f>B25/12</f>
        <v>202</v>
      </c>
      <c r="D25" s="11"/>
      <c r="E25" s="11"/>
    </row>
    <row r="26" spans="1:5" ht="34.5" customHeight="1">
      <c r="A26" s="44" t="s">
        <v>3</v>
      </c>
      <c r="B26" s="476" t="str">
        <f>COMPOSIÇÕES!C223</f>
        <v>CAMINHÃO BASCULANTE 6M³ COM UM MOTORISTA E DOIS AJUDANTES</v>
      </c>
      <c r="C26" s="476"/>
      <c r="D26" s="11"/>
      <c r="E26" s="11"/>
    </row>
    <row r="27" spans="1:5" ht="14.25" customHeight="1">
      <c r="A27" s="475" t="s">
        <v>61</v>
      </c>
      <c r="B27" s="475" t="s">
        <v>62</v>
      </c>
      <c r="C27" s="475" t="s">
        <v>63</v>
      </c>
      <c r="D27" s="11"/>
      <c r="E27" s="11"/>
    </row>
    <row r="28" spans="1:5" ht="14.25" customHeight="1">
      <c r="A28" s="475"/>
      <c r="B28" s="475"/>
      <c r="C28" s="475"/>
      <c r="D28" s="11"/>
      <c r="E28" s="11"/>
    </row>
    <row r="29" spans="1:5" ht="14.25" customHeight="1">
      <c r="A29" s="51" t="str">
        <f>'BANCO DE DADOS'!D19</f>
        <v>Pá de pedreiro c/ cabo</v>
      </c>
      <c r="B29" s="46">
        <v>6</v>
      </c>
      <c r="C29" s="47">
        <f>B29/12</f>
        <v>0.5</v>
      </c>
      <c r="D29" s="11"/>
      <c r="E29" s="11"/>
    </row>
    <row r="30" spans="1:5" ht="45.75" customHeight="1">
      <c r="A30" s="52" t="str">
        <f>'BANCO DE DADOS'!D24</f>
        <v>Cone de sinalizacao em pvc rigido com faixa refletiva, h = 70 / 76 cm</v>
      </c>
      <c r="B30" s="46">
        <v>8</v>
      </c>
      <c r="C30" s="47">
        <f>B30/12</f>
        <v>0.66666666666666663</v>
      </c>
      <c r="D30" s="11"/>
      <c r="E30" s="11"/>
    </row>
    <row r="31" spans="1:5" ht="14.25" customHeight="1">
      <c r="A31" s="44" t="s">
        <v>3</v>
      </c>
      <c r="B31" s="475" t="str">
        <f>COMPOSIÇÕES!C282</f>
        <v>SERVIÇOS DE COVEIRO</v>
      </c>
      <c r="C31" s="475"/>
      <c r="D31" s="11"/>
      <c r="E31" s="11"/>
    </row>
    <row r="32" spans="1:5" ht="14.25" customHeight="1">
      <c r="A32" s="475" t="s">
        <v>61</v>
      </c>
      <c r="B32" s="475" t="s">
        <v>62</v>
      </c>
      <c r="C32" s="475" t="s">
        <v>63</v>
      </c>
      <c r="D32" s="11"/>
      <c r="E32" s="11"/>
    </row>
    <row r="33" spans="1:5" ht="14.25" customHeight="1">
      <c r="A33" s="475"/>
      <c r="B33" s="475"/>
      <c r="C33" s="475"/>
      <c r="D33" s="11"/>
      <c r="E33" s="11"/>
    </row>
    <row r="34" spans="1:5" ht="14.25" customHeight="1">
      <c r="A34" s="46" t="str">
        <f>'BANCO DE DADOS'!D19</f>
        <v>Pá de pedreiro c/ cabo</v>
      </c>
      <c r="B34" s="46">
        <v>6</v>
      </c>
      <c r="C34" s="47">
        <f t="shared" ref="C34:C41" si="1">B34/12</f>
        <v>0.5</v>
      </c>
      <c r="D34" s="11"/>
      <c r="E34" s="11"/>
    </row>
    <row r="35" spans="1:5" ht="14.25" customHeight="1">
      <c r="A35" s="46" t="str">
        <f>'BANCO DE DADOS'!D22</f>
        <v>Carrinho de mão</v>
      </c>
      <c r="B35" s="46">
        <v>1</v>
      </c>
      <c r="C35" s="47">
        <f t="shared" si="1"/>
        <v>8.3333333333333329E-2</v>
      </c>
      <c r="D35" s="11"/>
      <c r="E35" s="11"/>
    </row>
    <row r="36" spans="1:5" ht="14.25" customHeight="1">
      <c r="A36" s="46" t="str">
        <f>'BANCO DE DADOS'!D41</f>
        <v>Foice</v>
      </c>
      <c r="B36" s="46">
        <v>4</v>
      </c>
      <c r="C36" s="47">
        <f t="shared" si="1"/>
        <v>0.33333333333333331</v>
      </c>
      <c r="D36" s="11"/>
      <c r="E36" s="11"/>
    </row>
    <row r="37" spans="1:5" ht="14.25" customHeight="1">
      <c r="A37" s="46" t="str">
        <f>'BANCO DE DADOS'!D20</f>
        <v>Enxada com cabo</v>
      </c>
      <c r="B37" s="46">
        <v>4</v>
      </c>
      <c r="C37" s="47">
        <f t="shared" si="1"/>
        <v>0.33333333333333331</v>
      </c>
      <c r="D37" s="11"/>
      <c r="E37" s="11"/>
    </row>
    <row r="38" spans="1:5" ht="14.25" customHeight="1">
      <c r="A38" s="46" t="str">
        <f>'BANCO DE DADOS'!D58</f>
        <v>Enxadão</v>
      </c>
      <c r="B38" s="46">
        <v>4</v>
      </c>
      <c r="C38" s="47">
        <f t="shared" si="1"/>
        <v>0.33333333333333331</v>
      </c>
      <c r="D38" s="11"/>
      <c r="E38" s="11"/>
    </row>
    <row r="39" spans="1:5" ht="14.25" customHeight="1">
      <c r="A39" s="46" t="str">
        <f>'BANCO DE DADOS'!D21</f>
        <v>Cavadeira de braço</v>
      </c>
      <c r="B39" s="46">
        <v>3</v>
      </c>
      <c r="C39" s="47">
        <f t="shared" si="1"/>
        <v>0.25</v>
      </c>
      <c r="D39" s="11"/>
      <c r="E39" s="11"/>
    </row>
    <row r="40" spans="1:5" ht="14.25" customHeight="1">
      <c r="A40" s="46" t="str">
        <f>'BANCO DE DADOS'!D57</f>
        <v>Cavadeira reta com cabo</v>
      </c>
      <c r="B40" s="46">
        <v>3</v>
      </c>
      <c r="C40" s="47">
        <f t="shared" si="1"/>
        <v>0.25</v>
      </c>
      <c r="D40" s="11"/>
      <c r="E40" s="11"/>
    </row>
    <row r="41" spans="1:5" ht="14.25" customHeight="1">
      <c r="A41" s="46" t="str">
        <f>'BANCO DE DADOS'!D43</f>
        <v>Rastelo</v>
      </c>
      <c r="B41" s="46">
        <v>2</v>
      </c>
      <c r="C41" s="47">
        <f t="shared" si="1"/>
        <v>0.16666666666666666</v>
      </c>
      <c r="D41" s="11"/>
      <c r="E41" s="11"/>
    </row>
    <row r="42" spans="1:5" ht="47.25" customHeight="1">
      <c r="A42" s="53" t="s">
        <v>3</v>
      </c>
      <c r="B42" s="480" t="str">
        <f>COMPOSIÇÕES!C4</f>
        <v>COLETA E TRANSPORTE DE RESÍDUOS SÓLIDOS DOMICILIARES E COMERCIAIS COM CAMINHÃO COLETOR COMPACTADOR ATÉ DESTINO FINAL</v>
      </c>
      <c r="C42" s="480"/>
      <c r="D42" s="11"/>
      <c r="E42" s="11"/>
    </row>
    <row r="43" spans="1:5" ht="14.25" customHeight="1">
      <c r="A43" s="477" t="s">
        <v>61</v>
      </c>
      <c r="B43" s="477" t="s">
        <v>62</v>
      </c>
      <c r="C43" s="478" t="s">
        <v>63</v>
      </c>
      <c r="D43" s="11"/>
      <c r="E43" s="11"/>
    </row>
    <row r="44" spans="1:5" ht="14.25" customHeight="1">
      <c r="A44" s="477"/>
      <c r="B44" s="477"/>
      <c r="C44" s="477"/>
      <c r="D44" s="11"/>
      <c r="E44" s="11"/>
    </row>
    <row r="45" spans="1:5" ht="49.5" customHeight="1">
      <c r="A45" s="54" t="str">
        <f>'BANCO DE DADOS'!D24</f>
        <v>Cone de sinalizacao em pvc rigido com faixa refletiva, h = 70 / 76 cm</v>
      </c>
      <c r="B45" s="49">
        <v>8</v>
      </c>
      <c r="C45" s="50">
        <f>B45/12</f>
        <v>0.66666666666666663</v>
      </c>
      <c r="D45" s="11"/>
      <c r="E45" s="11"/>
    </row>
    <row r="46" spans="1:5" ht="14.25" customHeight="1">
      <c r="A46" s="46" t="str">
        <f>'BANCO DE DADOS'!D25</f>
        <v>Vassoura 40 cm com cabo</v>
      </c>
      <c r="B46" s="49">
        <v>1</v>
      </c>
      <c r="C46" s="50">
        <f>B46/12</f>
        <v>8.3333333333333329E-2</v>
      </c>
      <c r="D46" s="11"/>
      <c r="E46" s="11"/>
    </row>
    <row r="47" spans="1:5" ht="28.5" customHeight="1">
      <c r="A47" s="479" t="s">
        <v>64</v>
      </c>
      <c r="B47" s="479"/>
      <c r="C47" s="479"/>
      <c r="D47" s="11"/>
      <c r="E47" s="11"/>
    </row>
    <row r="48" spans="1:5" ht="14.25" customHeight="1">
      <c r="A48" s="44" t="s">
        <v>3</v>
      </c>
      <c r="B48" s="475" t="str">
        <f>'MÃO DE OBRA'!C5</f>
        <v>GARI</v>
      </c>
      <c r="C48" s="475"/>
      <c r="D48" s="11"/>
      <c r="E48" s="11"/>
    </row>
    <row r="49" spans="1:5" ht="14.25" customHeight="1">
      <c r="A49" s="475" t="s">
        <v>61</v>
      </c>
      <c r="B49" s="475" t="s">
        <v>62</v>
      </c>
      <c r="C49" s="475" t="s">
        <v>63</v>
      </c>
      <c r="D49" s="11"/>
      <c r="E49" s="11"/>
    </row>
    <row r="50" spans="1:5" ht="14.25" customHeight="1">
      <c r="A50" s="475"/>
      <c r="B50" s="475"/>
      <c r="C50" s="475"/>
      <c r="D50" s="11"/>
      <c r="E50" s="11"/>
    </row>
    <row r="51" spans="1:5" ht="14.25" customHeight="1">
      <c r="A51" s="45" t="str">
        <f>'BANCO DE DADOS'!D12</f>
        <v>Uniforme brim (calça e camisa)</v>
      </c>
      <c r="B51" s="46">
        <v>3</v>
      </c>
      <c r="C51" s="47">
        <f t="shared" ref="C51:C57" si="2">B51/12</f>
        <v>0.25</v>
      </c>
      <c r="D51" s="11"/>
      <c r="E51" s="11"/>
    </row>
    <row r="52" spans="1:5" ht="14.25" customHeight="1">
      <c r="A52" s="45" t="str">
        <f>'BANCO DE DADOS'!D53</f>
        <v>Boné tipo Arabe</v>
      </c>
      <c r="B52" s="46">
        <v>3</v>
      </c>
      <c r="C52" s="47">
        <f t="shared" si="2"/>
        <v>0.25</v>
      </c>
      <c r="D52" s="11"/>
      <c r="E52" s="11"/>
    </row>
    <row r="53" spans="1:5" ht="14.25" customHeight="1">
      <c r="A53" s="45" t="str">
        <f>'BANCO DE DADOS'!D14</f>
        <v>Bota de segurança</v>
      </c>
      <c r="B53" s="46">
        <v>2</v>
      </c>
      <c r="C53" s="47">
        <f t="shared" si="2"/>
        <v>0.16666666666666666</v>
      </c>
      <c r="D53" s="11"/>
      <c r="E53" s="11"/>
    </row>
    <row r="54" spans="1:5" ht="14.25" customHeight="1">
      <c r="A54" s="45" t="str">
        <f>'BANCO DE DADOS'!D13</f>
        <v>Capa de chuva</v>
      </c>
      <c r="B54" s="46">
        <v>2</v>
      </c>
      <c r="C54" s="47">
        <f t="shared" si="2"/>
        <v>0.16666666666666666</v>
      </c>
      <c r="D54" s="11"/>
      <c r="E54" s="11"/>
    </row>
    <row r="55" spans="1:5" ht="14.25" customHeight="1">
      <c r="A55" s="45" t="str">
        <f>'BANCO DE DADOS'!D17</f>
        <v>Mascara de ar</v>
      </c>
      <c r="B55" s="46">
        <v>48</v>
      </c>
      <c r="C55" s="47">
        <f t="shared" si="2"/>
        <v>4</v>
      </c>
      <c r="D55" s="11"/>
      <c r="E55" s="11"/>
    </row>
    <row r="56" spans="1:5" ht="14.25" customHeight="1">
      <c r="A56" s="45" t="str">
        <f>'BANCO DE DADOS'!D16</f>
        <v>Luva de raspa</v>
      </c>
      <c r="B56" s="46">
        <v>3</v>
      </c>
      <c r="C56" s="47">
        <f t="shared" si="2"/>
        <v>0.25</v>
      </c>
      <c r="D56" s="11"/>
      <c r="E56" s="11"/>
    </row>
    <row r="57" spans="1:5" ht="14.25" customHeight="1">
      <c r="A57" s="45" t="str">
        <f>'BANCO DE DADOS'!D52</f>
        <v>Protetor solar FPS 30 - 2kg</v>
      </c>
      <c r="B57" s="46">
        <v>1</v>
      </c>
      <c r="C57" s="47">
        <f t="shared" si="2"/>
        <v>8.3333333333333329E-2</v>
      </c>
      <c r="D57" s="11"/>
      <c r="E57" s="11"/>
    </row>
    <row r="58" spans="1:5" ht="14.25" customHeight="1">
      <c r="A58" s="44" t="s">
        <v>3</v>
      </c>
      <c r="B58" s="475" t="str">
        <f>'MÃO DE OBRA'!C38</f>
        <v>OPERADOR DE ROÇADEIRA</v>
      </c>
      <c r="C58" s="475"/>
      <c r="D58" s="11"/>
      <c r="E58" s="11"/>
    </row>
    <row r="59" spans="1:5" ht="14.25" customHeight="1">
      <c r="A59" s="475" t="s">
        <v>61</v>
      </c>
      <c r="B59" s="475" t="s">
        <v>62</v>
      </c>
      <c r="C59" s="475" t="s">
        <v>63</v>
      </c>
      <c r="D59" s="11"/>
      <c r="E59" s="11"/>
    </row>
    <row r="60" spans="1:5" ht="14.25" customHeight="1">
      <c r="A60" s="475"/>
      <c r="B60" s="475"/>
      <c r="C60" s="475"/>
      <c r="D60" s="11"/>
      <c r="E60" s="11"/>
    </row>
    <row r="61" spans="1:5" ht="14.25" customHeight="1">
      <c r="A61" s="55" t="str">
        <f>'BANCO DE DADOS'!D12</f>
        <v>Uniforme brim (calça e camisa)</v>
      </c>
      <c r="B61" s="46">
        <v>3</v>
      </c>
      <c r="C61" s="45">
        <f t="shared" ref="C61:C71" si="3">B61/12</f>
        <v>0.25</v>
      </c>
      <c r="D61" s="11"/>
      <c r="E61" s="11"/>
    </row>
    <row r="62" spans="1:5" ht="14.25" customHeight="1">
      <c r="A62" s="45" t="str">
        <f>'BANCO DE DADOS'!D26</f>
        <v>Protetor auditivo tipo concha com abafador de ruidos, atenuacao acima de 22 db</v>
      </c>
      <c r="B62" s="46">
        <v>2</v>
      </c>
      <c r="C62" s="47">
        <f t="shared" si="3"/>
        <v>0.16666666666666666</v>
      </c>
      <c r="D62" s="11"/>
      <c r="E62" s="11"/>
    </row>
    <row r="63" spans="1:5" ht="14.25" customHeight="1">
      <c r="A63" s="45" t="str">
        <f>'BANCO DE DADOS'!D14</f>
        <v>Bota de segurança</v>
      </c>
      <c r="B63" s="46">
        <v>2</v>
      </c>
      <c r="C63" s="47">
        <f t="shared" si="3"/>
        <v>0.16666666666666666</v>
      </c>
      <c r="D63" s="11"/>
      <c r="E63" s="11"/>
    </row>
    <row r="64" spans="1:5" ht="14.25" customHeight="1">
      <c r="A64" s="45" t="str">
        <f>'BANCO DE DADOS'!D33</f>
        <v>Capacete de seguranca aba frontal com suspensao de polietileno, sem jugular (classe b)</v>
      </c>
      <c r="B64" s="46">
        <v>2</v>
      </c>
      <c r="C64" s="47">
        <f t="shared" si="3"/>
        <v>0.16666666666666666</v>
      </c>
      <c r="D64" s="11"/>
      <c r="E64" s="11"/>
    </row>
    <row r="65" spans="1:5" ht="14.25" customHeight="1">
      <c r="A65" s="45" t="str">
        <f>'BANCO DE DADOS'!D13</f>
        <v>Capa de chuva</v>
      </c>
      <c r="B65" s="46">
        <v>2</v>
      </c>
      <c r="C65" s="47">
        <f t="shared" si="3"/>
        <v>0.16666666666666666</v>
      </c>
      <c r="D65" s="11"/>
      <c r="E65" s="11"/>
    </row>
    <row r="66" spans="1:5" ht="14.25" customHeight="1">
      <c r="A66" s="45" t="str">
        <f>'BANCO DE DADOS'!D17</f>
        <v>Mascara de ar</v>
      </c>
      <c r="B66" s="46">
        <v>48</v>
      </c>
      <c r="C66" s="47">
        <f t="shared" si="3"/>
        <v>4</v>
      </c>
      <c r="D66" s="11"/>
      <c r="E66" s="11"/>
    </row>
    <row r="67" spans="1:5" ht="14.25" customHeight="1">
      <c r="A67" s="45" t="str">
        <f>'BANCO DE DADOS'!D15</f>
        <v>Oculos de proteção</v>
      </c>
      <c r="B67" s="46">
        <v>3</v>
      </c>
      <c r="C67" s="45">
        <f t="shared" si="3"/>
        <v>0.25</v>
      </c>
      <c r="D67" s="11"/>
      <c r="E67" s="11"/>
    </row>
    <row r="68" spans="1:5" ht="14.25" customHeight="1">
      <c r="A68" s="45" t="str">
        <f>'BANCO DE DADOS'!D16</f>
        <v>Luva de raspa</v>
      </c>
      <c r="B68" s="46">
        <v>4</v>
      </c>
      <c r="C68" s="47">
        <f t="shared" si="3"/>
        <v>0.33333333333333331</v>
      </c>
      <c r="D68" s="11"/>
      <c r="E68" s="11"/>
    </row>
    <row r="69" spans="1:5" ht="14.25" customHeight="1">
      <c r="A69" s="45" t="str">
        <f>'BANCO DE DADOS'!D54</f>
        <v>Perneira de proteção</v>
      </c>
      <c r="B69" s="46">
        <v>3</v>
      </c>
      <c r="C69" s="45">
        <f t="shared" si="3"/>
        <v>0.25</v>
      </c>
      <c r="D69" s="11"/>
      <c r="E69" s="11"/>
    </row>
    <row r="70" spans="1:5" ht="14.25" customHeight="1">
      <c r="A70" s="45" t="str">
        <f>'BANCO DE DADOS'!D55</f>
        <v>Avental de raspa</v>
      </c>
      <c r="B70" s="46">
        <v>3</v>
      </c>
      <c r="C70" s="45">
        <f t="shared" si="3"/>
        <v>0.25</v>
      </c>
      <c r="D70" s="11"/>
      <c r="E70" s="11"/>
    </row>
    <row r="71" spans="1:5" ht="14.25" customHeight="1">
      <c r="A71" s="45" t="str">
        <f>'BANCO DE DADOS'!D52</f>
        <v>Protetor solar FPS 30 - 2kg</v>
      </c>
      <c r="B71" s="46">
        <v>1</v>
      </c>
      <c r="C71" s="47">
        <f t="shared" si="3"/>
        <v>8.3333333333333329E-2</v>
      </c>
      <c r="D71" s="11"/>
      <c r="E71" s="11"/>
    </row>
    <row r="72" spans="1:5" ht="14.25" customHeight="1">
      <c r="A72" s="44" t="s">
        <v>3</v>
      </c>
      <c r="B72" s="475" t="str">
        <f>'MÃO DE OBRA'!C75</f>
        <v>LIMPADOR DE CÓRREGO</v>
      </c>
      <c r="C72" s="475"/>
      <c r="D72" s="11"/>
      <c r="E72" s="11"/>
    </row>
    <row r="73" spans="1:5" ht="14.25" customHeight="1">
      <c r="A73" s="475" t="s">
        <v>61</v>
      </c>
      <c r="B73" s="475" t="s">
        <v>62</v>
      </c>
      <c r="C73" s="475" t="s">
        <v>63</v>
      </c>
      <c r="D73" s="11"/>
      <c r="E73" s="11"/>
    </row>
    <row r="74" spans="1:5" ht="14.25" customHeight="1">
      <c r="A74" s="475"/>
      <c r="B74" s="475"/>
      <c r="C74" s="475"/>
      <c r="D74" s="11"/>
      <c r="E74" s="11"/>
    </row>
    <row r="75" spans="1:5" ht="14.25" customHeight="1">
      <c r="A75" s="55" t="str">
        <f>'BANCO DE DADOS'!D12</f>
        <v>Uniforme brim (calça e camisa)</v>
      </c>
      <c r="B75" s="46">
        <v>3</v>
      </c>
      <c r="C75" s="47">
        <f t="shared" ref="C75:C82" si="4">B75/12</f>
        <v>0.25</v>
      </c>
      <c r="D75" s="11"/>
      <c r="E75" s="11"/>
    </row>
    <row r="76" spans="1:5" ht="14.25" customHeight="1">
      <c r="A76" s="55" t="str">
        <f>'BANCO DE DADOS'!D14</f>
        <v>Bota de segurança</v>
      </c>
      <c r="B76" s="46">
        <v>2</v>
      </c>
      <c r="C76" s="47">
        <f t="shared" si="4"/>
        <v>0.16666666666666666</v>
      </c>
      <c r="D76" s="11"/>
      <c r="E76" s="11"/>
    </row>
    <row r="77" spans="1:5" ht="14.25" customHeight="1">
      <c r="A77" s="55" t="str">
        <f>'BANCO DE DADOS'!D53</f>
        <v>Boné tipo Arabe</v>
      </c>
      <c r="B77" s="46">
        <v>3</v>
      </c>
      <c r="C77" s="47">
        <f t="shared" si="4"/>
        <v>0.25</v>
      </c>
      <c r="D77" s="11"/>
      <c r="E77" s="11"/>
    </row>
    <row r="78" spans="1:5" ht="14.25" customHeight="1">
      <c r="A78" s="55" t="str">
        <f>'BANCO DE DADOS'!D13</f>
        <v>Capa de chuva</v>
      </c>
      <c r="B78" s="46">
        <v>2</v>
      </c>
      <c r="C78" s="47">
        <f t="shared" si="4"/>
        <v>0.16666666666666666</v>
      </c>
      <c r="D78" s="11"/>
      <c r="E78" s="11"/>
    </row>
    <row r="79" spans="1:5" ht="14.25" customHeight="1">
      <c r="A79" s="55" t="str">
        <f>'BANCO DE DADOS'!D17</f>
        <v>Mascara de ar</v>
      </c>
      <c r="B79" s="46">
        <v>48</v>
      </c>
      <c r="C79" s="47">
        <f t="shared" si="4"/>
        <v>4</v>
      </c>
      <c r="D79" s="11"/>
      <c r="E79" s="11"/>
    </row>
    <row r="80" spans="1:5" ht="14.25" customHeight="1">
      <c r="A80" s="55" t="str">
        <f>'BANCO DE DADOS'!D15</f>
        <v>Oculos de proteção</v>
      </c>
      <c r="B80" s="46">
        <v>2</v>
      </c>
      <c r="C80" s="47">
        <f t="shared" si="4"/>
        <v>0.16666666666666666</v>
      </c>
      <c r="D80" s="11"/>
      <c r="E80" s="11"/>
    </row>
    <row r="81" spans="1:5" ht="14.25" customHeight="1">
      <c r="A81" s="55" t="str">
        <f>'BANCO DE DADOS'!D16</f>
        <v>Luva de raspa</v>
      </c>
      <c r="B81" s="46">
        <v>3</v>
      </c>
      <c r="C81" s="47">
        <f t="shared" si="4"/>
        <v>0.25</v>
      </c>
      <c r="D81" s="11"/>
      <c r="E81" s="11"/>
    </row>
    <row r="82" spans="1:5" ht="14.25" customHeight="1">
      <c r="A82" s="55" t="str">
        <f>'BANCO DE DADOS'!D52</f>
        <v>Protetor solar FPS 30 - 2kg</v>
      </c>
      <c r="B82" s="46">
        <v>1</v>
      </c>
      <c r="C82" s="47">
        <f t="shared" si="4"/>
        <v>8.3333333333333329E-2</v>
      </c>
      <c r="D82" s="11"/>
      <c r="E82" s="11"/>
    </row>
    <row r="83" spans="1:5" ht="14.25" customHeight="1">
      <c r="A83" s="44" t="s">
        <v>3</v>
      </c>
      <c r="B83" s="475" t="str">
        <f>'MÃO DE OBRA'!C108</f>
        <v>COVEIRO</v>
      </c>
      <c r="C83" s="475"/>
      <c r="D83" s="11"/>
      <c r="E83" s="11"/>
    </row>
    <row r="84" spans="1:5" ht="14.25" customHeight="1">
      <c r="A84" s="475" t="s">
        <v>61</v>
      </c>
      <c r="B84" s="475" t="s">
        <v>62</v>
      </c>
      <c r="C84" s="475" t="s">
        <v>63</v>
      </c>
      <c r="D84" s="11"/>
      <c r="E84" s="11"/>
    </row>
    <row r="85" spans="1:5" ht="14.25" customHeight="1">
      <c r="A85" s="475"/>
      <c r="B85" s="475"/>
      <c r="C85" s="475"/>
      <c r="D85" s="11"/>
      <c r="E85" s="11"/>
    </row>
    <row r="86" spans="1:5" ht="14.25" customHeight="1">
      <c r="A86" s="55" t="str">
        <f>'BANCO DE DADOS'!D12</f>
        <v>Uniforme brim (calça e camisa)</v>
      </c>
      <c r="B86" s="46">
        <v>3</v>
      </c>
      <c r="C86" s="47">
        <f t="shared" ref="C86:C92" si="5">B86/12</f>
        <v>0.25</v>
      </c>
      <c r="D86" s="11"/>
      <c r="E86" s="11"/>
    </row>
    <row r="87" spans="1:5" ht="14.25" customHeight="1">
      <c r="A87" s="55" t="str">
        <f>'BANCO DE DADOS'!D14</f>
        <v>Bota de segurança</v>
      </c>
      <c r="B87" s="46">
        <v>2</v>
      </c>
      <c r="C87" s="47">
        <f t="shared" si="5"/>
        <v>0.16666666666666666</v>
      </c>
      <c r="D87" s="11"/>
      <c r="E87" s="11"/>
    </row>
    <row r="88" spans="1:5" ht="14.25" customHeight="1">
      <c r="A88" s="55" t="str">
        <f>'BANCO DE DADOS'!D53</f>
        <v>Boné tipo Arabe</v>
      </c>
      <c r="B88" s="46">
        <v>3</v>
      </c>
      <c r="C88" s="47">
        <f t="shared" si="5"/>
        <v>0.25</v>
      </c>
      <c r="D88" s="11"/>
      <c r="E88" s="11"/>
    </row>
    <row r="89" spans="1:5" ht="14.25" customHeight="1">
      <c r="A89" s="55" t="str">
        <f>'BANCO DE DADOS'!D13</f>
        <v>Capa de chuva</v>
      </c>
      <c r="B89" s="46">
        <v>2</v>
      </c>
      <c r="C89" s="47">
        <f t="shared" si="5"/>
        <v>0.16666666666666666</v>
      </c>
      <c r="D89" s="11"/>
      <c r="E89" s="11"/>
    </row>
    <row r="90" spans="1:5" ht="14.25" customHeight="1">
      <c r="A90" s="55" t="str">
        <f>'BANCO DE DADOS'!D17</f>
        <v>Mascara de ar</v>
      </c>
      <c r="B90" s="46">
        <v>48</v>
      </c>
      <c r="C90" s="47">
        <f t="shared" si="5"/>
        <v>4</v>
      </c>
      <c r="D90" s="11"/>
      <c r="E90" s="11"/>
    </row>
    <row r="91" spans="1:5" ht="14.25" customHeight="1">
      <c r="A91" s="55" t="str">
        <f>'BANCO DE DADOS'!D16</f>
        <v>Luva de raspa</v>
      </c>
      <c r="B91" s="46">
        <v>3</v>
      </c>
      <c r="C91" s="47">
        <f t="shared" si="5"/>
        <v>0.25</v>
      </c>
      <c r="D91" s="11"/>
      <c r="E91" s="11"/>
    </row>
    <row r="92" spans="1:5" ht="14.25" customHeight="1">
      <c r="A92" s="55" t="str">
        <f>'BANCO DE DADOS'!D52</f>
        <v>Protetor solar FPS 30 - 2kg</v>
      </c>
      <c r="B92" s="46">
        <v>1</v>
      </c>
      <c r="C92" s="47">
        <f t="shared" si="5"/>
        <v>8.3333333333333329E-2</v>
      </c>
      <c r="D92" s="11"/>
      <c r="E92" s="11"/>
    </row>
    <row r="93" spans="1:5" ht="14.25" customHeight="1">
      <c r="A93" s="44" t="s">
        <v>3</v>
      </c>
      <c r="B93" s="475" t="str">
        <f>'MÃO DE OBRA'!C140</f>
        <v>MOTORISTA III</v>
      </c>
      <c r="C93" s="475"/>
      <c r="D93" s="11"/>
      <c r="E93" s="11"/>
    </row>
    <row r="94" spans="1:5" ht="14.25" customHeight="1">
      <c r="A94" s="475" t="s">
        <v>61</v>
      </c>
      <c r="B94" s="475" t="s">
        <v>62</v>
      </c>
      <c r="C94" s="475" t="s">
        <v>63</v>
      </c>
      <c r="D94" s="11"/>
      <c r="E94" s="11"/>
    </row>
    <row r="95" spans="1:5" ht="14.25" customHeight="1">
      <c r="A95" s="475"/>
      <c r="B95" s="475"/>
      <c r="C95" s="475"/>
      <c r="D95" s="11"/>
      <c r="E95" s="11"/>
    </row>
    <row r="96" spans="1:5" ht="14.25" customHeight="1">
      <c r="A96" s="55" t="str">
        <f>'BANCO DE DADOS'!D12</f>
        <v>Uniforme brim (calça e camisa)</v>
      </c>
      <c r="B96" s="46">
        <v>3</v>
      </c>
      <c r="C96" s="47">
        <f t="shared" ref="C96:C101" si="6">B96/12</f>
        <v>0.25</v>
      </c>
      <c r="D96" s="11"/>
      <c r="E96" s="11"/>
    </row>
    <row r="97" spans="1:5" ht="14.25" customHeight="1">
      <c r="A97" s="55" t="str">
        <f>'BANCO DE DADOS'!D53</f>
        <v>Boné tipo Arabe</v>
      </c>
      <c r="B97" s="46">
        <v>3</v>
      </c>
      <c r="C97" s="47">
        <f t="shared" si="6"/>
        <v>0.25</v>
      </c>
      <c r="D97" s="11"/>
      <c r="E97" s="11"/>
    </row>
    <row r="98" spans="1:5" ht="14.25" customHeight="1">
      <c r="A98" s="55" t="str">
        <f>'BANCO DE DADOS'!D14</f>
        <v>Bota de segurança</v>
      </c>
      <c r="B98" s="46">
        <v>2</v>
      </c>
      <c r="C98" s="47">
        <f t="shared" si="6"/>
        <v>0.16666666666666666</v>
      </c>
      <c r="D98" s="11"/>
      <c r="E98" s="11"/>
    </row>
    <row r="99" spans="1:5" ht="14.25" customHeight="1">
      <c r="A99" s="55" t="str">
        <f>'BANCO DE DADOS'!D13</f>
        <v>Capa de chuva</v>
      </c>
      <c r="B99" s="46">
        <v>2</v>
      </c>
      <c r="C99" s="47">
        <f t="shared" si="6"/>
        <v>0.16666666666666666</v>
      </c>
      <c r="D99" s="11"/>
      <c r="E99" s="11"/>
    </row>
    <row r="100" spans="1:5" ht="14.25" customHeight="1">
      <c r="A100" s="55" t="str">
        <f>'BANCO DE DADOS'!D17</f>
        <v>Mascara de ar</v>
      </c>
      <c r="B100" s="46">
        <v>48</v>
      </c>
      <c r="C100" s="47">
        <f t="shared" si="6"/>
        <v>4</v>
      </c>
      <c r="D100" s="11"/>
      <c r="E100" s="11"/>
    </row>
    <row r="101" spans="1:5" ht="14.25" customHeight="1">
      <c r="A101" s="55" t="str">
        <f>'BANCO DE DADOS'!D52</f>
        <v>Protetor solar FPS 30 - 2kg</v>
      </c>
      <c r="B101" s="46">
        <v>1</v>
      </c>
      <c r="C101" s="47">
        <f t="shared" si="6"/>
        <v>8.3333333333333329E-2</v>
      </c>
      <c r="D101" s="11"/>
      <c r="E101" s="11"/>
    </row>
    <row r="102" spans="1:5" ht="14.25" customHeight="1">
      <c r="A102" s="44" t="s">
        <v>3</v>
      </c>
      <c r="B102" s="475" t="str">
        <f>'MÃO DE OBRA'!C172</f>
        <v>MOTORISTA I</v>
      </c>
      <c r="C102" s="475"/>
      <c r="D102" s="11"/>
      <c r="E102" s="11"/>
    </row>
    <row r="103" spans="1:5" ht="14.25" customHeight="1">
      <c r="A103" s="475" t="s">
        <v>61</v>
      </c>
      <c r="B103" s="475" t="s">
        <v>62</v>
      </c>
      <c r="C103" s="475" t="s">
        <v>63</v>
      </c>
      <c r="D103" s="11"/>
      <c r="E103" s="11"/>
    </row>
    <row r="104" spans="1:5" ht="14.25" customHeight="1">
      <c r="A104" s="475"/>
      <c r="B104" s="475"/>
      <c r="C104" s="475"/>
      <c r="D104" s="11"/>
      <c r="E104" s="11"/>
    </row>
    <row r="105" spans="1:5" ht="14.25" customHeight="1">
      <c r="A105" s="55" t="str">
        <f>'BANCO DE DADOS'!D12</f>
        <v>Uniforme brim (calça e camisa)</v>
      </c>
      <c r="B105" s="46">
        <v>3</v>
      </c>
      <c r="C105" s="47">
        <f t="shared" ref="C105:C110" si="7">B105/12</f>
        <v>0.25</v>
      </c>
      <c r="D105" s="11"/>
      <c r="E105" s="11"/>
    </row>
    <row r="106" spans="1:5" ht="14.25" customHeight="1">
      <c r="A106" s="55" t="str">
        <f>'BANCO DE DADOS'!D53</f>
        <v>Boné tipo Arabe</v>
      </c>
      <c r="B106" s="46">
        <v>3</v>
      </c>
      <c r="C106" s="47">
        <f t="shared" si="7"/>
        <v>0.25</v>
      </c>
      <c r="D106" s="11"/>
      <c r="E106" s="11"/>
    </row>
    <row r="107" spans="1:5" ht="14.25" customHeight="1">
      <c r="A107" s="55" t="str">
        <f>'BANCO DE DADOS'!D14</f>
        <v>Bota de segurança</v>
      </c>
      <c r="B107" s="46">
        <v>2</v>
      </c>
      <c r="C107" s="47">
        <f t="shared" si="7"/>
        <v>0.16666666666666666</v>
      </c>
      <c r="D107" s="11"/>
      <c r="E107" s="11"/>
    </row>
    <row r="108" spans="1:5" ht="14.25" customHeight="1">
      <c r="A108" s="55" t="str">
        <f>'BANCO DE DADOS'!D13</f>
        <v>Capa de chuva</v>
      </c>
      <c r="B108" s="46">
        <v>2</v>
      </c>
      <c r="C108" s="47">
        <f t="shared" si="7"/>
        <v>0.16666666666666666</v>
      </c>
      <c r="D108" s="11"/>
      <c r="E108" s="11"/>
    </row>
    <row r="109" spans="1:5" ht="14.25" customHeight="1">
      <c r="A109" s="55" t="str">
        <f>'BANCO DE DADOS'!D17</f>
        <v>Mascara de ar</v>
      </c>
      <c r="B109" s="46">
        <v>48</v>
      </c>
      <c r="C109" s="47">
        <f t="shared" si="7"/>
        <v>4</v>
      </c>
      <c r="D109" s="11"/>
      <c r="E109" s="11"/>
    </row>
    <row r="110" spans="1:5" ht="14.25" customHeight="1">
      <c r="A110" s="55" t="str">
        <f>'BANCO DE DADOS'!D52</f>
        <v>Protetor solar FPS 30 - 2kg</v>
      </c>
      <c r="B110" s="46">
        <v>1</v>
      </c>
      <c r="C110" s="47">
        <f t="shared" si="7"/>
        <v>8.3333333333333329E-2</v>
      </c>
      <c r="D110" s="11"/>
      <c r="E110" s="11"/>
    </row>
    <row r="111" spans="1:5" ht="14.25" customHeight="1">
      <c r="A111" s="44" t="s">
        <v>3</v>
      </c>
      <c r="B111" s="475" t="str">
        <f>'MÃO DE OBRA'!C203</f>
        <v>MOTORISTA II</v>
      </c>
      <c r="C111" s="475"/>
      <c r="D111" s="11"/>
      <c r="E111" s="11"/>
    </row>
    <row r="112" spans="1:5" ht="14.25" customHeight="1">
      <c r="A112" s="475" t="s">
        <v>61</v>
      </c>
      <c r="B112" s="475" t="s">
        <v>62</v>
      </c>
      <c r="C112" s="475" t="s">
        <v>63</v>
      </c>
      <c r="D112" s="11"/>
      <c r="E112" s="11"/>
    </row>
    <row r="113" spans="1:5" ht="14.25" customHeight="1">
      <c r="A113" s="475"/>
      <c r="B113" s="475"/>
      <c r="C113" s="475"/>
      <c r="D113" s="11"/>
      <c r="E113" s="11"/>
    </row>
    <row r="114" spans="1:5" ht="14.25" customHeight="1">
      <c r="A114" s="55" t="str">
        <f>'BANCO DE DADOS'!D12</f>
        <v>Uniforme brim (calça e camisa)</v>
      </c>
      <c r="B114" s="46">
        <v>3</v>
      </c>
      <c r="C114" s="47">
        <f t="shared" ref="C114:C119" si="8">B114/12</f>
        <v>0.25</v>
      </c>
      <c r="D114" s="11"/>
      <c r="E114" s="11"/>
    </row>
    <row r="115" spans="1:5" ht="14.25" customHeight="1">
      <c r="A115" s="55" t="str">
        <f>'BANCO DE DADOS'!D53</f>
        <v>Boné tipo Arabe</v>
      </c>
      <c r="B115" s="46">
        <v>3</v>
      </c>
      <c r="C115" s="47">
        <f t="shared" si="8"/>
        <v>0.25</v>
      </c>
      <c r="D115" s="11"/>
      <c r="E115" s="11"/>
    </row>
    <row r="116" spans="1:5" ht="14.25" customHeight="1">
      <c r="A116" s="55" t="str">
        <f>'BANCO DE DADOS'!D14</f>
        <v>Bota de segurança</v>
      </c>
      <c r="B116" s="46">
        <v>2</v>
      </c>
      <c r="C116" s="47">
        <f t="shared" si="8"/>
        <v>0.16666666666666666</v>
      </c>
      <c r="D116" s="11"/>
      <c r="E116" s="11"/>
    </row>
    <row r="117" spans="1:5" ht="14.25" customHeight="1">
      <c r="A117" s="55" t="str">
        <f>'BANCO DE DADOS'!D13</f>
        <v>Capa de chuva</v>
      </c>
      <c r="B117" s="46">
        <v>2</v>
      </c>
      <c r="C117" s="47">
        <f t="shared" si="8"/>
        <v>0.16666666666666666</v>
      </c>
      <c r="D117" s="11"/>
      <c r="E117" s="11"/>
    </row>
    <row r="118" spans="1:5" ht="14.25" customHeight="1">
      <c r="A118" s="55" t="str">
        <f>'BANCO DE DADOS'!D17</f>
        <v>Mascara de ar</v>
      </c>
      <c r="B118" s="46">
        <v>48</v>
      </c>
      <c r="C118" s="47">
        <f t="shared" si="8"/>
        <v>4</v>
      </c>
      <c r="D118" s="11"/>
      <c r="E118" s="11"/>
    </row>
    <row r="119" spans="1:5" ht="14.25" customHeight="1">
      <c r="A119" s="55" t="str">
        <f>'BANCO DE DADOS'!D52</f>
        <v>Protetor solar FPS 30 - 2kg</v>
      </c>
      <c r="B119" s="46">
        <v>1</v>
      </c>
      <c r="C119" s="47">
        <f t="shared" si="8"/>
        <v>8.3333333333333329E-2</v>
      </c>
      <c r="D119" s="11"/>
      <c r="E119" s="11"/>
    </row>
    <row r="120" spans="1:5" ht="36.75" customHeight="1">
      <c r="A120" s="44" t="s">
        <v>3</v>
      </c>
      <c r="B120" s="476" t="str">
        <f>'MÃO DE OBRA'!C235</f>
        <v>COLETOR DE RESÍDUOS SÓLIDOS URBANOS E COMERCIAIS</v>
      </c>
      <c r="C120" s="476"/>
      <c r="D120" s="11"/>
      <c r="E120" s="11"/>
    </row>
    <row r="121" spans="1:5" ht="14.25" customHeight="1">
      <c r="A121" s="475" t="s">
        <v>61</v>
      </c>
      <c r="B121" s="475" t="s">
        <v>62</v>
      </c>
      <c r="C121" s="475" t="s">
        <v>63</v>
      </c>
      <c r="D121" s="11"/>
      <c r="E121" s="11"/>
    </row>
    <row r="122" spans="1:5" ht="14.25" customHeight="1">
      <c r="A122" s="475"/>
      <c r="B122" s="475"/>
      <c r="C122" s="475"/>
      <c r="D122" s="11"/>
      <c r="E122" s="11"/>
    </row>
    <row r="123" spans="1:5" ht="14.25" customHeight="1">
      <c r="A123" s="55" t="str">
        <f>'BANCO DE DADOS'!D12</f>
        <v>Uniforme brim (calça e camisa)</v>
      </c>
      <c r="B123" s="46">
        <v>3</v>
      </c>
      <c r="C123" s="47">
        <f t="shared" ref="C123:C129" si="9">B123/12</f>
        <v>0.25</v>
      </c>
      <c r="D123" s="11"/>
      <c r="E123" s="11"/>
    </row>
    <row r="124" spans="1:5" ht="14.25" customHeight="1">
      <c r="A124" s="55" t="str">
        <f>'BANCO DE DADOS'!D53</f>
        <v>Boné tipo Arabe</v>
      </c>
      <c r="B124" s="46">
        <v>3</v>
      </c>
      <c r="C124" s="47">
        <f t="shared" si="9"/>
        <v>0.25</v>
      </c>
      <c r="D124" s="11"/>
      <c r="E124" s="11"/>
    </row>
    <row r="125" spans="1:5" ht="14.25" customHeight="1">
      <c r="A125" s="55" t="str">
        <f>'BANCO DE DADOS'!D14</f>
        <v>Bota de segurança</v>
      </c>
      <c r="B125" s="46">
        <v>2</v>
      </c>
      <c r="C125" s="47">
        <f t="shared" si="9"/>
        <v>0.16666666666666666</v>
      </c>
      <c r="D125" s="11"/>
      <c r="E125" s="11"/>
    </row>
    <row r="126" spans="1:5" ht="14.25" customHeight="1">
      <c r="A126" s="55" t="str">
        <f>'BANCO DE DADOS'!D17</f>
        <v>Mascara de ar</v>
      </c>
      <c r="B126" s="46">
        <v>48</v>
      </c>
      <c r="C126" s="47">
        <f t="shared" si="9"/>
        <v>4</v>
      </c>
      <c r="D126" s="11"/>
      <c r="E126" s="11"/>
    </row>
    <row r="127" spans="1:5" ht="14.25" customHeight="1">
      <c r="A127" s="55" t="str">
        <f>'BANCO DE DADOS'!D13</f>
        <v>Capa de chuva</v>
      </c>
      <c r="B127" s="46">
        <v>2</v>
      </c>
      <c r="C127" s="47">
        <f t="shared" si="9"/>
        <v>0.16666666666666666</v>
      </c>
      <c r="D127" s="11"/>
      <c r="E127" s="11"/>
    </row>
    <row r="128" spans="1:5" ht="14.25" customHeight="1">
      <c r="A128" s="55" t="str">
        <f>'BANCO DE DADOS'!D56</f>
        <v>Luva látex</v>
      </c>
      <c r="B128" s="46">
        <v>24</v>
      </c>
      <c r="C128" s="47">
        <f t="shared" si="9"/>
        <v>2</v>
      </c>
      <c r="D128" s="11"/>
      <c r="E128" s="11"/>
    </row>
    <row r="129" spans="1:5" ht="14.25" customHeight="1">
      <c r="A129" s="55" t="str">
        <f>'BANCO DE DADOS'!D52</f>
        <v>Protetor solar FPS 30 - 2kg</v>
      </c>
      <c r="B129" s="46">
        <v>1</v>
      </c>
      <c r="C129" s="47">
        <f t="shared" si="9"/>
        <v>8.3333333333333329E-2</v>
      </c>
      <c r="D129" s="11"/>
      <c r="E129" s="11"/>
    </row>
    <row r="130" spans="1:5" ht="14.25" customHeight="1">
      <c r="A130" s="44" t="s">
        <v>3</v>
      </c>
      <c r="B130" s="475" t="str">
        <f>'MÃO DE OBRA'!C270</f>
        <v>COLETOR DE RESÍDUOS DA SAÚDE</v>
      </c>
      <c r="C130" s="475"/>
      <c r="D130" s="11"/>
      <c r="E130" s="11"/>
    </row>
    <row r="131" spans="1:5" ht="14.25" customHeight="1">
      <c r="A131" s="475" t="s">
        <v>61</v>
      </c>
      <c r="B131" s="475" t="s">
        <v>62</v>
      </c>
      <c r="C131" s="475" t="s">
        <v>63</v>
      </c>
      <c r="D131" s="11"/>
      <c r="E131" s="11"/>
    </row>
    <row r="132" spans="1:5" ht="14.25" customHeight="1">
      <c r="A132" s="475"/>
      <c r="B132" s="475"/>
      <c r="C132" s="475"/>
      <c r="D132" s="11"/>
      <c r="E132" s="11"/>
    </row>
    <row r="133" spans="1:5" ht="14.25" customHeight="1">
      <c r="A133" s="55" t="str">
        <f>'BANCO DE DADOS'!D12</f>
        <v>Uniforme brim (calça e camisa)</v>
      </c>
      <c r="B133" s="46">
        <v>3</v>
      </c>
      <c r="C133" s="47">
        <f t="shared" ref="C133:C140" si="10">B133/12</f>
        <v>0.25</v>
      </c>
      <c r="D133" s="11"/>
      <c r="E133" s="11"/>
    </row>
    <row r="134" spans="1:5" ht="14.25" customHeight="1">
      <c r="A134" s="55" t="str">
        <f>'BANCO DE DADOS'!D53</f>
        <v>Boné tipo Arabe</v>
      </c>
      <c r="B134" s="46">
        <v>3</v>
      </c>
      <c r="C134" s="47">
        <f t="shared" si="10"/>
        <v>0.25</v>
      </c>
      <c r="D134" s="11"/>
      <c r="E134" s="11"/>
    </row>
    <row r="135" spans="1:5" ht="14.25" customHeight="1">
      <c r="A135" s="55" t="str">
        <f>'BANCO DE DADOS'!D14</f>
        <v>Bota de segurança</v>
      </c>
      <c r="B135" s="46">
        <v>2</v>
      </c>
      <c r="C135" s="47">
        <f t="shared" si="10"/>
        <v>0.16666666666666666</v>
      </c>
      <c r="D135" s="11"/>
      <c r="E135" s="11"/>
    </row>
    <row r="136" spans="1:5" ht="14.25" customHeight="1">
      <c r="A136" s="55" t="str">
        <f>'BANCO DE DADOS'!D17</f>
        <v>Mascara de ar</v>
      </c>
      <c r="B136" s="46">
        <v>48</v>
      </c>
      <c r="C136" s="47">
        <f t="shared" si="10"/>
        <v>4</v>
      </c>
      <c r="D136" s="11"/>
      <c r="E136" s="11"/>
    </row>
    <row r="137" spans="1:5" ht="14.25" customHeight="1">
      <c r="A137" s="55" t="str">
        <f>'BANCO DE DADOS'!D13</f>
        <v>Capa de chuva</v>
      </c>
      <c r="B137" s="46">
        <v>2</v>
      </c>
      <c r="C137" s="47">
        <f t="shared" si="10"/>
        <v>0.16666666666666666</v>
      </c>
      <c r="D137" s="11"/>
      <c r="E137" s="11"/>
    </row>
    <row r="138" spans="1:5" ht="14.25" customHeight="1">
      <c r="A138" s="45" t="str">
        <f>'BANCO DE DADOS'!D56</f>
        <v>Luva látex</v>
      </c>
      <c r="B138" s="46">
        <v>12</v>
      </c>
      <c r="C138" s="47">
        <f t="shared" si="10"/>
        <v>1</v>
      </c>
      <c r="D138" s="11"/>
      <c r="E138" s="11"/>
    </row>
    <row r="139" spans="1:5" ht="14.25" customHeight="1">
      <c r="A139" s="45" t="str">
        <f>'BANCO DE DADOS'!D15</f>
        <v>Oculos de proteção</v>
      </c>
      <c r="B139" s="46">
        <v>2</v>
      </c>
      <c r="C139" s="47">
        <f t="shared" si="10"/>
        <v>0.16666666666666666</v>
      </c>
      <c r="D139" s="11"/>
      <c r="E139" s="11"/>
    </row>
    <row r="140" spans="1:5" ht="14.25" customHeight="1">
      <c r="A140" s="45" t="str">
        <f>'BANCO DE DADOS'!D55</f>
        <v>Avental de raspa</v>
      </c>
      <c r="B140" s="46">
        <v>3</v>
      </c>
      <c r="C140" s="47">
        <f t="shared" si="10"/>
        <v>0.25</v>
      </c>
      <c r="D140" s="11"/>
      <c r="E140" s="11"/>
    </row>
    <row r="141" spans="1:5" ht="14.25" customHeight="1">
      <c r="A141" s="44" t="s">
        <v>3</v>
      </c>
      <c r="B141" s="475" t="str">
        <f>'MÃO DE OBRA'!C306</f>
        <v>ENCARREGADO GERAL</v>
      </c>
      <c r="C141" s="475"/>
      <c r="D141" s="11"/>
      <c r="E141" s="11"/>
    </row>
    <row r="142" spans="1:5" ht="14.25" customHeight="1">
      <c r="A142" s="475" t="s">
        <v>61</v>
      </c>
      <c r="B142" s="475" t="s">
        <v>62</v>
      </c>
      <c r="C142" s="475" t="s">
        <v>63</v>
      </c>
      <c r="D142" s="11"/>
      <c r="E142" s="11"/>
    </row>
    <row r="143" spans="1:5" ht="14.25" customHeight="1">
      <c r="A143" s="475"/>
      <c r="B143" s="475"/>
      <c r="C143" s="475"/>
      <c r="D143" s="11"/>
      <c r="E143" s="11"/>
    </row>
    <row r="144" spans="1:5" ht="14.25" customHeight="1">
      <c r="A144" s="55" t="str">
        <f>'BANCO DE DADOS'!D12</f>
        <v>Uniforme brim (calça e camisa)</v>
      </c>
      <c r="B144" s="46">
        <v>3</v>
      </c>
      <c r="C144" s="47">
        <f t="shared" ref="C144:C149" si="11">B144/12</f>
        <v>0.25</v>
      </c>
      <c r="D144" s="11"/>
      <c r="E144" s="11"/>
    </row>
    <row r="145" spans="1:5" ht="14.25" customHeight="1">
      <c r="A145" s="55" t="str">
        <f>'BANCO DE DADOS'!D53</f>
        <v>Boné tipo Arabe</v>
      </c>
      <c r="B145" s="46">
        <v>3</v>
      </c>
      <c r="C145" s="47">
        <f t="shared" si="11"/>
        <v>0.25</v>
      </c>
      <c r="D145" s="11"/>
      <c r="E145" s="11"/>
    </row>
    <row r="146" spans="1:5" ht="14.25" customHeight="1">
      <c r="A146" s="55" t="str">
        <f>'BANCO DE DADOS'!D14</f>
        <v>Bota de segurança</v>
      </c>
      <c r="B146" s="46">
        <v>2</v>
      </c>
      <c r="C146" s="47">
        <f t="shared" si="11"/>
        <v>0.16666666666666666</v>
      </c>
      <c r="D146" s="11"/>
      <c r="E146" s="11"/>
    </row>
    <row r="147" spans="1:5" ht="14.25" customHeight="1">
      <c r="A147" s="55" t="str">
        <f>'BANCO DE DADOS'!D17</f>
        <v>Mascara de ar</v>
      </c>
      <c r="B147" s="46">
        <v>48</v>
      </c>
      <c r="C147" s="47">
        <f t="shared" si="11"/>
        <v>4</v>
      </c>
      <c r="D147" s="11"/>
      <c r="E147" s="11"/>
    </row>
    <row r="148" spans="1:5" ht="14.25" customHeight="1">
      <c r="A148" s="55" t="str">
        <f>'BANCO DE DADOS'!D52</f>
        <v>Protetor solar FPS 30 - 2kg</v>
      </c>
      <c r="B148" s="46">
        <v>1</v>
      </c>
      <c r="C148" s="47">
        <f t="shared" si="11"/>
        <v>8.3333333333333329E-2</v>
      </c>
      <c r="D148" s="11"/>
      <c r="E148" s="11"/>
    </row>
    <row r="149" spans="1:5" ht="14.25" customHeight="1">
      <c r="A149" s="55" t="str">
        <f>'BANCO DE DADOS'!D13</f>
        <v>Capa de chuva</v>
      </c>
      <c r="B149" s="46">
        <v>2</v>
      </c>
      <c r="C149" s="47">
        <f t="shared" si="11"/>
        <v>0.16666666666666666</v>
      </c>
      <c r="D149" s="11"/>
      <c r="E149" s="11"/>
    </row>
    <row r="150" spans="1:5" ht="14.25" customHeight="1">
      <c r="A150" s="44" t="s">
        <v>3</v>
      </c>
      <c r="B150" s="475" t="str">
        <f>'MÃO DE OBRA'!C338</f>
        <v>AJUDANTE DE CAMINHÃO</v>
      </c>
      <c r="C150" s="475"/>
      <c r="D150" s="11"/>
      <c r="E150" s="11"/>
    </row>
    <row r="151" spans="1:5" ht="14.25" customHeight="1">
      <c r="A151" s="475" t="s">
        <v>61</v>
      </c>
      <c r="B151" s="475" t="s">
        <v>62</v>
      </c>
      <c r="C151" s="475" t="s">
        <v>63</v>
      </c>
      <c r="D151" s="11"/>
      <c r="E151" s="11"/>
    </row>
    <row r="152" spans="1:5" ht="14.25" customHeight="1">
      <c r="A152" s="475"/>
      <c r="B152" s="475"/>
      <c r="C152" s="475"/>
      <c r="D152" s="11"/>
      <c r="E152" s="11"/>
    </row>
    <row r="153" spans="1:5" ht="14.25" customHeight="1">
      <c r="A153" s="55" t="str">
        <f>'BANCO DE DADOS'!D12</f>
        <v>Uniforme brim (calça e camisa)</v>
      </c>
      <c r="B153" s="46">
        <v>3</v>
      </c>
      <c r="C153" s="47">
        <f t="shared" ref="C153:C160" si="12">B153/12</f>
        <v>0.25</v>
      </c>
      <c r="D153" s="11"/>
      <c r="E153" s="11"/>
    </row>
    <row r="154" spans="1:5" ht="14.25" customHeight="1">
      <c r="A154" s="55" t="str">
        <f>'BANCO DE DADOS'!D53</f>
        <v>Boné tipo Arabe</v>
      </c>
      <c r="B154" s="46">
        <v>3</v>
      </c>
      <c r="C154" s="47">
        <f t="shared" si="12"/>
        <v>0.25</v>
      </c>
      <c r="D154" s="11"/>
      <c r="E154" s="11"/>
    </row>
    <row r="155" spans="1:5" ht="14.25" customHeight="1">
      <c r="A155" s="55" t="str">
        <f>'BANCO DE DADOS'!D14</f>
        <v>Bota de segurança</v>
      </c>
      <c r="B155" s="46">
        <v>2</v>
      </c>
      <c r="C155" s="47">
        <f t="shared" si="12"/>
        <v>0.16666666666666666</v>
      </c>
      <c r="D155" s="11"/>
      <c r="E155" s="11"/>
    </row>
    <row r="156" spans="1:5" ht="14.25" customHeight="1">
      <c r="A156" s="55" t="str">
        <f>'BANCO DE DADOS'!D13</f>
        <v>Capa de chuva</v>
      </c>
      <c r="B156" s="46">
        <v>2</v>
      </c>
      <c r="C156" s="47">
        <f t="shared" si="12"/>
        <v>0.16666666666666666</v>
      </c>
      <c r="D156" s="11"/>
      <c r="E156" s="11"/>
    </row>
    <row r="157" spans="1:5" ht="14.25" customHeight="1">
      <c r="A157" s="55" t="str">
        <f>'BANCO DE DADOS'!D17</f>
        <v>Mascara de ar</v>
      </c>
      <c r="B157" s="46">
        <v>48</v>
      </c>
      <c r="C157" s="47">
        <f t="shared" si="12"/>
        <v>4</v>
      </c>
      <c r="D157" s="11"/>
      <c r="E157" s="11"/>
    </row>
    <row r="158" spans="1:5" ht="14.25" customHeight="1">
      <c r="A158" s="45" t="str">
        <f>'BANCO DE DADOS'!D15</f>
        <v>Oculos de proteção</v>
      </c>
      <c r="B158" s="46">
        <v>2</v>
      </c>
      <c r="C158" s="47">
        <f t="shared" si="12"/>
        <v>0.16666666666666666</v>
      </c>
      <c r="D158" s="11"/>
      <c r="E158" s="11"/>
    </row>
    <row r="159" spans="1:5" ht="14.25" customHeight="1">
      <c r="A159" s="45" t="str">
        <f>'BANCO DE DADOS'!D16</f>
        <v>Luva de raspa</v>
      </c>
      <c r="B159" s="46">
        <v>3</v>
      </c>
      <c r="C159" s="47">
        <f t="shared" si="12"/>
        <v>0.25</v>
      </c>
      <c r="D159" s="11"/>
      <c r="E159" s="11"/>
    </row>
    <row r="160" spans="1:5" ht="14.25" customHeight="1">
      <c r="A160" s="55" t="str">
        <f>'BANCO DE DADOS'!D52</f>
        <v>Protetor solar FPS 30 - 2kg</v>
      </c>
      <c r="B160" s="46">
        <v>1</v>
      </c>
      <c r="C160" s="47">
        <f t="shared" si="12"/>
        <v>8.3333333333333329E-2</v>
      </c>
      <c r="D160" s="11"/>
      <c r="E160" s="11"/>
    </row>
    <row r="161" spans="1:5" ht="27.75" customHeight="1">
      <c r="A161" s="472" t="s">
        <v>65</v>
      </c>
      <c r="B161" s="472"/>
      <c r="C161" s="472"/>
      <c r="D161" s="11"/>
      <c r="E161" s="11"/>
    </row>
    <row r="162" spans="1:5" ht="14.25" customHeight="1">
      <c r="A162" s="44" t="s">
        <v>3</v>
      </c>
      <c r="B162" s="473" t="str">
        <f>EQUIPAMENTO!C259</f>
        <v>ROÇADEIRA COSTAL A GASOLINA 32 CC</v>
      </c>
      <c r="C162" s="473"/>
      <c r="D162" s="11"/>
      <c r="E162" s="11"/>
    </row>
    <row r="163" spans="1:5" ht="14.25" customHeight="1">
      <c r="A163" s="474" t="s">
        <v>61</v>
      </c>
      <c r="B163" s="474" t="s">
        <v>62</v>
      </c>
      <c r="C163" s="474" t="s">
        <v>63</v>
      </c>
      <c r="D163" s="11"/>
      <c r="E163" s="11"/>
    </row>
    <row r="164" spans="1:5" ht="14.25" customHeight="1">
      <c r="A164" s="474"/>
      <c r="B164" s="474"/>
      <c r="C164" s="474"/>
      <c r="D164" s="11"/>
      <c r="E164" s="11"/>
    </row>
    <row r="165" spans="1:5" ht="39" customHeight="1">
      <c r="A165" s="56" t="str">
        <f>'BANCO DE DADOS'!D34</f>
        <v>Fio de nylon 2,6 x 3,0 mm (Rolo 300 m)</v>
      </c>
      <c r="B165" s="57">
        <v>24</v>
      </c>
      <c r="C165" s="47">
        <f>B165/12</f>
        <v>2</v>
      </c>
      <c r="D165" s="11"/>
      <c r="E165" s="11"/>
    </row>
    <row r="166" spans="1:5" ht="14.25" customHeight="1">
      <c r="A166" s="58" t="str">
        <f>'BANCO DE DADOS'!D35</f>
        <v>Lâmina de corte</v>
      </c>
      <c r="B166" s="57">
        <v>24</v>
      </c>
      <c r="C166" s="47">
        <f>B166/12</f>
        <v>2</v>
      </c>
      <c r="D166" s="11"/>
      <c r="E166" s="11"/>
    </row>
    <row r="167" spans="1:5" ht="14.25" customHeight="1">
      <c r="A167" s="58" t="str">
        <f>'BANCO DE DADOS'!D36</f>
        <v>Cabeçote de corte (trimcut)</v>
      </c>
      <c r="B167" s="57">
        <v>24</v>
      </c>
      <c r="C167" s="47">
        <f>B167/12</f>
        <v>2</v>
      </c>
      <c r="D167" s="11"/>
      <c r="E167" s="11"/>
    </row>
    <row r="168" spans="1:5" ht="14.25" customHeight="1">
      <c r="B168" s="59"/>
      <c r="D168" s="11"/>
      <c r="E168" s="11"/>
    </row>
    <row r="169" spans="1:5" ht="14.25" customHeight="1"/>
    <row r="170" spans="1:5" ht="14.25" customHeight="1"/>
    <row r="171" spans="1:5" ht="14.25" customHeight="1"/>
    <row r="172" spans="1:5" ht="14.25" customHeight="1"/>
    <row r="173" spans="1:5" ht="14.25" customHeight="1"/>
    <row r="174" spans="1:5" ht="14.25" customHeight="1"/>
    <row r="175" spans="1:5" ht="14.25" customHeight="1"/>
    <row r="176" spans="1:5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5">
    <mergeCell ref="A1:C1"/>
    <mergeCell ref="B2:C2"/>
    <mergeCell ref="A3:A4"/>
    <mergeCell ref="B3:B4"/>
    <mergeCell ref="C3:C4"/>
    <mergeCell ref="B14:C14"/>
    <mergeCell ref="A15:A16"/>
    <mergeCell ref="B15:B16"/>
    <mergeCell ref="C15:C16"/>
    <mergeCell ref="B19:C19"/>
    <mergeCell ref="A20:A21"/>
    <mergeCell ref="B20:B21"/>
    <mergeCell ref="C20:C21"/>
    <mergeCell ref="B26:C26"/>
    <mergeCell ref="A27:A28"/>
    <mergeCell ref="B27:B28"/>
    <mergeCell ref="C27:C28"/>
    <mergeCell ref="B31:C31"/>
    <mergeCell ref="A32:A33"/>
    <mergeCell ref="B32:B33"/>
    <mergeCell ref="C32:C33"/>
    <mergeCell ref="B42:C42"/>
    <mergeCell ref="A43:A44"/>
    <mergeCell ref="B43:B44"/>
    <mergeCell ref="C43:C44"/>
    <mergeCell ref="A47:C47"/>
    <mergeCell ref="B48:C48"/>
    <mergeCell ref="A49:A50"/>
    <mergeCell ref="B49:B50"/>
    <mergeCell ref="C49:C50"/>
    <mergeCell ref="B58:C58"/>
    <mergeCell ref="A59:A60"/>
    <mergeCell ref="B59:B60"/>
    <mergeCell ref="C59:C60"/>
    <mergeCell ref="B72:C72"/>
    <mergeCell ref="A73:A74"/>
    <mergeCell ref="B73:B74"/>
    <mergeCell ref="C73:C74"/>
    <mergeCell ref="B83:C83"/>
    <mergeCell ref="A84:A85"/>
    <mergeCell ref="B84:B85"/>
    <mergeCell ref="C84:C85"/>
    <mergeCell ref="B93:C93"/>
    <mergeCell ref="A94:A95"/>
    <mergeCell ref="B94:B95"/>
    <mergeCell ref="C94:C95"/>
    <mergeCell ref="B102:C102"/>
    <mergeCell ref="A103:A104"/>
    <mergeCell ref="B103:B104"/>
    <mergeCell ref="C103:C104"/>
    <mergeCell ref="B111:C111"/>
    <mergeCell ref="A112:A113"/>
    <mergeCell ref="B112:B113"/>
    <mergeCell ref="C112:C113"/>
    <mergeCell ref="B120:C120"/>
    <mergeCell ref="A121:A122"/>
    <mergeCell ref="B121:B122"/>
    <mergeCell ref="C121:C122"/>
    <mergeCell ref="B130:C130"/>
    <mergeCell ref="A131:A132"/>
    <mergeCell ref="B131:B132"/>
    <mergeCell ref="C131:C132"/>
    <mergeCell ref="B141:C141"/>
    <mergeCell ref="A142:A143"/>
    <mergeCell ref="B142:B143"/>
    <mergeCell ref="C142:C143"/>
    <mergeCell ref="B150:C150"/>
    <mergeCell ref="A151:A152"/>
    <mergeCell ref="B151:B152"/>
    <mergeCell ref="C151:C152"/>
    <mergeCell ref="A161:C161"/>
    <mergeCell ref="B162:C162"/>
    <mergeCell ref="A163:A164"/>
    <mergeCell ref="B163:B164"/>
    <mergeCell ref="C163:C164"/>
  </mergeCells>
  <pageMargins left="0.70833333333333304" right="0.70833333333333304" top="0.74791666666666701" bottom="0.95486111111111105" header="0.51180555555555496" footer="0"/>
  <pageSetup paperSize="9" scale="95" firstPageNumber="0" orientation="portrait" horizontalDpi="300" verticalDpi="300" r:id="rId1"/>
  <headerFooter>
    <oddFooter>&amp;RVINÍCIUS FRAGA MIRANDA  Gerente de Infraestrutura de Serviços Urbanos  Decreto 811/2021</oddFooter>
  </headerFooter>
  <rowBreaks count="1" manualBreakCount="1">
    <brk id="30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9"/>
  <sheetViews>
    <sheetView view="pageBreakPreview" zoomScale="70" zoomScaleSheetLayoutView="70" workbookViewId="0">
      <selection activeCell="A83" sqref="A83:XFD83"/>
    </sheetView>
  </sheetViews>
  <sheetFormatPr defaultColWidth="14.42578125" defaultRowHeight="15"/>
  <cols>
    <col min="1" max="1" width="18" customWidth="1"/>
    <col min="2" max="6" width="12.140625" customWidth="1"/>
    <col min="7" max="7" width="18.7109375" customWidth="1"/>
    <col min="8" max="8" width="15.85546875" customWidth="1"/>
    <col min="9" max="12" width="12.140625" customWidth="1"/>
  </cols>
  <sheetData>
    <row r="1" spans="1:11" ht="30" customHeight="1">
      <c r="A1" s="60" t="s">
        <v>66</v>
      </c>
      <c r="B1" s="512" t="s">
        <v>18</v>
      </c>
      <c r="C1" s="512"/>
      <c r="D1" s="512"/>
      <c r="E1" s="512"/>
      <c r="F1" s="512"/>
      <c r="G1" s="512"/>
      <c r="H1" s="61" t="s">
        <v>67</v>
      </c>
    </row>
    <row r="2" spans="1:11" ht="30" customHeight="1">
      <c r="A2" s="62"/>
      <c r="B2" s="512"/>
      <c r="C2" s="512"/>
      <c r="D2" s="512"/>
      <c r="E2" s="512"/>
      <c r="F2" s="512"/>
      <c r="G2" s="512"/>
      <c r="H2" s="63">
        <v>44589</v>
      </c>
    </row>
    <row r="3" spans="1:11" ht="30" customHeight="1">
      <c r="A3" s="513" t="s">
        <v>68</v>
      </c>
      <c r="B3" s="513"/>
      <c r="C3" s="513"/>
      <c r="D3" s="513"/>
      <c r="E3" s="513"/>
      <c r="F3" s="513"/>
      <c r="G3" s="513"/>
      <c r="H3" s="513"/>
      <c r="I3" s="64"/>
      <c r="J3" s="64"/>
      <c r="K3" s="64"/>
    </row>
    <row r="4" spans="1:11" ht="30" customHeight="1">
      <c r="A4" s="65" t="s">
        <v>69</v>
      </c>
      <c r="B4" s="66" t="s">
        <v>70</v>
      </c>
      <c r="C4" s="488" t="s">
        <v>71</v>
      </c>
      <c r="D4" s="488"/>
      <c r="E4" s="488"/>
      <c r="F4" s="488"/>
      <c r="G4" s="488"/>
      <c r="H4" s="67" t="s">
        <v>72</v>
      </c>
      <c r="I4" s="64"/>
      <c r="J4" s="64"/>
      <c r="K4" s="64"/>
    </row>
    <row r="5" spans="1:11" ht="30" customHeight="1">
      <c r="A5" s="68" t="s">
        <v>73</v>
      </c>
      <c r="B5" s="69"/>
      <c r="C5" s="488"/>
      <c r="D5" s="488"/>
      <c r="E5" s="488"/>
      <c r="F5" s="488"/>
      <c r="G5" s="488"/>
      <c r="H5" s="68" t="s">
        <v>15</v>
      </c>
      <c r="I5" s="64"/>
      <c r="J5" s="64"/>
      <c r="K5" s="64"/>
    </row>
    <row r="6" spans="1:11" ht="30" customHeight="1">
      <c r="A6" s="484" t="s">
        <v>74</v>
      </c>
      <c r="B6" s="484"/>
      <c r="C6" s="484"/>
      <c r="D6" s="484"/>
      <c r="E6" s="484"/>
      <c r="F6" s="484"/>
      <c r="G6" s="484"/>
      <c r="H6" s="484"/>
      <c r="I6" s="64"/>
      <c r="J6" s="64"/>
      <c r="K6" s="64"/>
    </row>
    <row r="7" spans="1:11" ht="30" customHeight="1">
      <c r="A7" s="70" t="s">
        <v>75</v>
      </c>
      <c r="B7" s="458" t="s">
        <v>76</v>
      </c>
      <c r="C7" s="458"/>
      <c r="D7" s="458"/>
      <c r="E7" s="24" t="s">
        <v>77</v>
      </c>
      <c r="F7" s="24" t="s">
        <v>78</v>
      </c>
      <c r="G7" s="72" t="s">
        <v>79</v>
      </c>
      <c r="H7" s="24" t="s">
        <v>80</v>
      </c>
      <c r="I7" s="64"/>
      <c r="J7" s="64"/>
      <c r="K7" s="64"/>
    </row>
    <row r="8" spans="1:11" ht="30" customHeight="1">
      <c r="A8" s="36" t="str">
        <f>EQUIPAMENTO!A34</f>
        <v>EQPO 01</v>
      </c>
      <c r="B8" s="501" t="str">
        <f>EQUIPAMENTO!C33</f>
        <v>CAMINHÃO COMPACTADOR 15 M3</v>
      </c>
      <c r="C8" s="501"/>
      <c r="D8" s="73" t="s">
        <v>81</v>
      </c>
      <c r="E8" s="74" t="s">
        <v>82</v>
      </c>
      <c r="F8" s="75">
        <v>3</v>
      </c>
      <c r="G8" s="76">
        <f>EQUIPAMENTO!G90</f>
        <v>26248.546197583921</v>
      </c>
      <c r="H8" s="77">
        <f>F8*G8</f>
        <v>78745.638592751755</v>
      </c>
      <c r="I8" s="64"/>
      <c r="J8" s="78"/>
      <c r="K8" s="64"/>
    </row>
    <row r="9" spans="1:11" ht="58.9" customHeight="1">
      <c r="A9" s="36" t="str">
        <f>EQUIPAMENTO!A34</f>
        <v>EQPO 01</v>
      </c>
      <c r="B9" s="501" t="str">
        <f>EQUIPAMENTO!C33</f>
        <v>CAMINHÃO COMPACTADOR 15 M3</v>
      </c>
      <c r="C9" s="501"/>
      <c r="D9" s="79" t="s">
        <v>83</v>
      </c>
      <c r="E9" s="74" t="s">
        <v>82</v>
      </c>
      <c r="F9" s="75">
        <v>1</v>
      </c>
      <c r="G9" s="76">
        <f>EQUIPAMENTO!G92</f>
        <v>11509.000833333334</v>
      </c>
      <c r="H9" s="77">
        <f>F9*G9</f>
        <v>11509.000833333334</v>
      </c>
      <c r="I9" s="64"/>
      <c r="J9" s="64"/>
      <c r="K9" s="64"/>
    </row>
    <row r="10" spans="1:11" ht="30" customHeight="1">
      <c r="A10" s="80"/>
      <c r="B10" s="81"/>
      <c r="C10" s="81"/>
      <c r="D10" s="81"/>
      <c r="E10" s="82"/>
      <c r="F10" s="83"/>
      <c r="G10" s="84" t="s">
        <v>84</v>
      </c>
      <c r="H10" s="85">
        <f>ROUND(SUM(H8:H9),2)</f>
        <v>90254.64</v>
      </c>
      <c r="I10" s="64"/>
      <c r="J10" s="64"/>
      <c r="K10" s="64"/>
    </row>
    <row r="11" spans="1:11" ht="30" customHeight="1">
      <c r="A11" s="484" t="s">
        <v>85</v>
      </c>
      <c r="B11" s="484"/>
      <c r="C11" s="484"/>
      <c r="D11" s="484"/>
      <c r="E11" s="484"/>
      <c r="F11" s="484"/>
      <c r="G11" s="484"/>
      <c r="H11" s="484"/>
      <c r="I11" s="64"/>
      <c r="J11" s="64"/>
      <c r="K11" s="64"/>
    </row>
    <row r="12" spans="1:11" ht="30" customHeight="1">
      <c r="A12" s="70" t="s">
        <v>75</v>
      </c>
      <c r="B12" s="458" t="s">
        <v>76</v>
      </c>
      <c r="C12" s="458"/>
      <c r="D12" s="458"/>
      <c r="E12" s="24" t="s">
        <v>77</v>
      </c>
      <c r="F12" s="24" t="s">
        <v>78</v>
      </c>
      <c r="G12" s="72" t="s">
        <v>79</v>
      </c>
      <c r="H12" s="24" t="s">
        <v>80</v>
      </c>
      <c r="I12" s="64"/>
      <c r="J12" s="64"/>
      <c r="K12" s="64"/>
    </row>
    <row r="13" spans="1:11" ht="30" customHeight="1">
      <c r="A13" s="86"/>
      <c r="B13" s="514"/>
      <c r="C13" s="514"/>
      <c r="D13" s="514"/>
      <c r="E13" s="86"/>
      <c r="F13" s="86"/>
      <c r="G13" s="87"/>
      <c r="H13" s="86"/>
      <c r="I13" s="64"/>
      <c r="J13" s="64"/>
      <c r="K13" s="64"/>
    </row>
    <row r="14" spans="1:11" ht="30" customHeight="1">
      <c r="A14" s="80"/>
      <c r="B14" s="81"/>
      <c r="C14" s="81"/>
      <c r="D14" s="81"/>
      <c r="E14" s="88"/>
      <c r="F14" s="83"/>
      <c r="G14" s="84" t="s">
        <v>86</v>
      </c>
      <c r="H14" s="89"/>
      <c r="I14" s="64"/>
      <c r="J14" s="64"/>
      <c r="K14" s="64"/>
    </row>
    <row r="15" spans="1:11" ht="30" customHeight="1">
      <c r="A15" s="484" t="s">
        <v>87</v>
      </c>
      <c r="B15" s="484"/>
      <c r="C15" s="484"/>
      <c r="D15" s="484"/>
      <c r="E15" s="484"/>
      <c r="F15" s="484"/>
      <c r="G15" s="484"/>
      <c r="H15" s="484"/>
      <c r="I15" s="64"/>
      <c r="J15" s="64"/>
      <c r="K15" s="64"/>
    </row>
    <row r="16" spans="1:11" ht="30" customHeight="1">
      <c r="A16" s="70" t="s">
        <v>75</v>
      </c>
      <c r="B16" s="458" t="s">
        <v>76</v>
      </c>
      <c r="C16" s="458"/>
      <c r="D16" s="458"/>
      <c r="E16" s="24" t="s">
        <v>77</v>
      </c>
      <c r="F16" s="24" t="s">
        <v>78</v>
      </c>
      <c r="G16" s="72" t="s">
        <v>79</v>
      </c>
      <c r="H16" s="24" t="s">
        <v>80</v>
      </c>
      <c r="I16" s="64"/>
      <c r="J16" s="64"/>
      <c r="K16" s="64"/>
    </row>
    <row r="17" spans="1:11" ht="30" customHeight="1">
      <c r="A17" s="75" t="str">
        <f>'MÃO DE OBRA'!A141</f>
        <v>MAOO 05</v>
      </c>
      <c r="B17" s="495" t="str">
        <f>'MÃO DE OBRA'!C140</f>
        <v>MOTORISTA III</v>
      </c>
      <c r="C17" s="495"/>
      <c r="D17" s="495"/>
      <c r="E17" s="74" t="s">
        <v>82</v>
      </c>
      <c r="F17" s="74">
        <v>3</v>
      </c>
      <c r="G17" s="90">
        <f>'MÃO DE OBRA'!H169</f>
        <v>6483.0626192222226</v>
      </c>
      <c r="H17" s="77">
        <f>F17*G17</f>
        <v>19449.187857666668</v>
      </c>
      <c r="I17" s="64"/>
      <c r="J17" s="64"/>
      <c r="K17" s="64"/>
    </row>
    <row r="18" spans="1:11" ht="30" customHeight="1">
      <c r="A18" s="75" t="str">
        <f>'MÃO DE OBRA'!A236</f>
        <v>MAOO 08</v>
      </c>
      <c r="B18" s="495" t="str">
        <f>'MÃO DE OBRA'!C235</f>
        <v>COLETOR DE RESÍDUOS SÓLIDOS URBANOS E COMERCIAIS</v>
      </c>
      <c r="C18" s="495"/>
      <c r="D18" s="495"/>
      <c r="E18" s="74" t="s">
        <v>82</v>
      </c>
      <c r="F18" s="74">
        <v>9</v>
      </c>
      <c r="G18" s="90">
        <f>'MÃO DE OBRA'!H267</f>
        <v>5409.7328910888882</v>
      </c>
      <c r="H18" s="77">
        <f>F18*G18</f>
        <v>48687.596019799996</v>
      </c>
      <c r="I18" s="64"/>
      <c r="J18" s="64"/>
      <c r="K18" s="64"/>
    </row>
    <row r="19" spans="1:11" ht="30" customHeight="1">
      <c r="A19" s="91"/>
      <c r="B19" s="92"/>
      <c r="C19" s="92"/>
      <c r="D19" s="92"/>
      <c r="E19" s="93"/>
      <c r="F19" s="94"/>
      <c r="G19" s="84" t="s">
        <v>88</v>
      </c>
      <c r="H19" s="85">
        <f>ROUND(SUM(H17:H18),2)</f>
        <v>68136.78</v>
      </c>
      <c r="I19" s="64"/>
      <c r="J19" s="64"/>
      <c r="K19" s="64"/>
    </row>
    <row r="20" spans="1:11" ht="30" customHeight="1">
      <c r="A20" s="484" t="s">
        <v>89</v>
      </c>
      <c r="B20" s="484"/>
      <c r="C20" s="484"/>
      <c r="D20" s="484"/>
      <c r="E20" s="484"/>
      <c r="F20" s="484"/>
      <c r="G20" s="484"/>
      <c r="H20" s="484"/>
      <c r="I20" s="64"/>
      <c r="J20" s="64"/>
      <c r="K20" s="64"/>
    </row>
    <row r="21" spans="1:11" ht="30" customHeight="1">
      <c r="A21" s="70" t="s">
        <v>75</v>
      </c>
      <c r="B21" s="458" t="s">
        <v>76</v>
      </c>
      <c r="C21" s="458"/>
      <c r="D21" s="458"/>
      <c r="E21" s="24" t="s">
        <v>77</v>
      </c>
      <c r="F21" s="24" t="s">
        <v>78</v>
      </c>
      <c r="G21" s="72" t="s">
        <v>79</v>
      </c>
      <c r="H21" s="24" t="s">
        <v>80</v>
      </c>
      <c r="I21" s="64"/>
      <c r="J21" s="64"/>
      <c r="K21" s="64"/>
    </row>
    <row r="22" spans="1:11" ht="30" customHeight="1">
      <c r="A22" s="95" t="str">
        <f>'BANCO DE DADOS'!A24</f>
        <v>BC19</v>
      </c>
      <c r="B22" s="485" t="str">
        <f>'BANCO DE DADOS'!D24</f>
        <v>Cone de sinalizacao em pvc rigido com faixa refletiva, h = 70 / 76 cm</v>
      </c>
      <c r="C22" s="485"/>
      <c r="D22" s="485"/>
      <c r="E22" s="74" t="s">
        <v>90</v>
      </c>
      <c r="F22" s="96">
        <f>CONSUMO!C45</f>
        <v>0.66666666666666663</v>
      </c>
      <c r="G22" s="97">
        <f>'BANCO DE DADOS'!F24</f>
        <v>51.2</v>
      </c>
      <c r="H22" s="77">
        <f>F22*G22</f>
        <v>34.133333333333333</v>
      </c>
      <c r="I22" s="64"/>
      <c r="J22" s="64"/>
      <c r="K22" s="64"/>
    </row>
    <row r="23" spans="1:11" ht="30" customHeight="1">
      <c r="A23" s="95" t="str">
        <f>'BANCO DE DADOS'!A25</f>
        <v>BC20</v>
      </c>
      <c r="B23" s="499" t="str">
        <f>'BANCO DE DADOS'!D25</f>
        <v>Vassoura 40 cm com cabo</v>
      </c>
      <c r="C23" s="499"/>
      <c r="D23" s="499"/>
      <c r="E23" s="74" t="s">
        <v>90</v>
      </c>
      <c r="F23" s="96">
        <f>CONSUMO!C46</f>
        <v>8.3333333333333329E-2</v>
      </c>
      <c r="G23" s="97">
        <f>'BANCO DE DADOS'!F25</f>
        <v>12.17</v>
      </c>
      <c r="H23" s="77">
        <f>F23*G23</f>
        <v>1.0141666666666667</v>
      </c>
      <c r="I23" s="64"/>
      <c r="J23" s="64"/>
      <c r="K23" s="64"/>
    </row>
    <row r="24" spans="1:11" ht="30" customHeight="1">
      <c r="A24" s="91"/>
      <c r="B24" s="92"/>
      <c r="C24" s="92"/>
      <c r="D24" s="92"/>
      <c r="E24" s="93"/>
      <c r="F24" s="94"/>
      <c r="G24" s="84" t="s">
        <v>91</v>
      </c>
      <c r="H24" s="89">
        <f>ROUND(SUM(H22:H23),2)</f>
        <v>35.15</v>
      </c>
      <c r="I24" s="64"/>
      <c r="J24" s="64"/>
      <c r="K24" s="64"/>
    </row>
    <row r="25" spans="1:11" ht="30" customHeight="1">
      <c r="A25" s="484" t="s">
        <v>92</v>
      </c>
      <c r="B25" s="484"/>
      <c r="C25" s="484"/>
      <c r="D25" s="484"/>
      <c r="E25" s="484"/>
      <c r="F25" s="484"/>
      <c r="G25" s="484"/>
      <c r="H25" s="484"/>
      <c r="I25" s="64"/>
      <c r="J25" s="64"/>
      <c r="K25" s="64"/>
    </row>
    <row r="26" spans="1:11" ht="30" customHeight="1">
      <c r="A26" s="70" t="s">
        <v>75</v>
      </c>
      <c r="B26" s="458" t="s">
        <v>76</v>
      </c>
      <c r="C26" s="458"/>
      <c r="D26" s="458"/>
      <c r="E26" s="24" t="s">
        <v>77</v>
      </c>
      <c r="F26" s="24" t="s">
        <v>78</v>
      </c>
      <c r="G26" s="72" t="s">
        <v>79</v>
      </c>
      <c r="H26" s="24" t="s">
        <v>80</v>
      </c>
      <c r="I26" s="64"/>
      <c r="J26" s="64"/>
      <c r="K26" s="64"/>
    </row>
    <row r="27" spans="1:11" ht="30" customHeight="1">
      <c r="A27" s="95" t="s">
        <v>93</v>
      </c>
      <c r="B27" s="485" t="s">
        <v>94</v>
      </c>
      <c r="C27" s="485"/>
      <c r="D27" s="485"/>
      <c r="E27" s="74" t="s">
        <v>82</v>
      </c>
      <c r="F27" s="98">
        <f>2.5/100</f>
        <v>2.5000000000000001E-2</v>
      </c>
      <c r="G27" s="97">
        <f>H19+H24</f>
        <v>68171.929999999993</v>
      </c>
      <c r="H27" s="77">
        <f>F27*G27</f>
        <v>1704.2982499999998</v>
      </c>
      <c r="I27" s="64"/>
      <c r="J27" s="64"/>
      <c r="K27" s="64"/>
    </row>
    <row r="28" spans="1:11" ht="30" customHeight="1">
      <c r="A28" s="91"/>
      <c r="B28" s="92"/>
      <c r="C28" s="92"/>
      <c r="D28" s="92"/>
      <c r="E28" s="93"/>
      <c r="F28" s="94"/>
      <c r="G28" s="84" t="s">
        <v>95</v>
      </c>
      <c r="H28" s="89">
        <f>ROUND(SUM(H27:H27),2)</f>
        <v>1704.3</v>
      </c>
      <c r="I28" s="64"/>
      <c r="J28" s="64"/>
      <c r="K28" s="64"/>
    </row>
    <row r="29" spans="1:11" ht="30" customHeight="1">
      <c r="A29" s="99"/>
      <c r="B29" s="100"/>
      <c r="C29" s="100"/>
      <c r="D29" s="100" t="s">
        <v>96</v>
      </c>
      <c r="E29" s="101"/>
      <c r="F29" s="101"/>
      <c r="G29" s="102"/>
      <c r="H29" s="103">
        <f>ROUND(H24+H19+H14+H10+H28,2)</f>
        <v>160130.87</v>
      </c>
      <c r="I29" s="64"/>
      <c r="J29" s="64"/>
      <c r="K29" s="64"/>
    </row>
    <row r="30" spans="1:11" ht="30" customHeight="1">
      <c r="A30" s="104"/>
      <c r="B30" s="105"/>
      <c r="C30" s="105"/>
      <c r="D30" s="105" t="s">
        <v>97</v>
      </c>
      <c r="E30" s="105"/>
      <c r="F30" s="105"/>
      <c r="G30" s="105"/>
      <c r="H30" s="106">
        <v>434</v>
      </c>
      <c r="I30" s="64"/>
      <c r="J30" s="64"/>
      <c r="K30" s="64"/>
    </row>
    <row r="31" spans="1:11" ht="30" customHeight="1">
      <c r="A31" s="104"/>
      <c r="B31" s="105"/>
      <c r="C31" s="105"/>
      <c r="D31" s="105" t="s">
        <v>98</v>
      </c>
      <c r="E31" s="107"/>
      <c r="F31" s="107"/>
      <c r="G31" s="108"/>
      <c r="H31" s="106">
        <f>TRUNC(H29/H30,2)</f>
        <v>368.96</v>
      </c>
      <c r="I31" s="64"/>
      <c r="J31" s="64"/>
      <c r="K31" s="64"/>
    </row>
    <row r="32" spans="1:11" ht="30" customHeight="1">
      <c r="A32" s="109"/>
      <c r="B32" s="110"/>
      <c r="C32" s="100"/>
      <c r="D32" s="100" t="s">
        <v>99</v>
      </c>
      <c r="E32" s="111">
        <f>BDI!D27</f>
        <v>0.20519999999999999</v>
      </c>
      <c r="F32" s="112"/>
      <c r="G32" s="113"/>
      <c r="H32" s="103">
        <f>H31*E32</f>
        <v>75.710591999999991</v>
      </c>
      <c r="I32" s="64"/>
      <c r="J32" s="64"/>
      <c r="K32" s="64"/>
    </row>
    <row r="33" spans="1:11" ht="30" customHeight="1">
      <c r="A33" s="109"/>
      <c r="B33" s="110"/>
      <c r="C33" s="100"/>
      <c r="D33" s="100" t="s">
        <v>100</v>
      </c>
      <c r="E33" s="112"/>
      <c r="F33" s="112"/>
      <c r="G33" s="102"/>
      <c r="H33" s="103">
        <f>ROUND(H31+H32,2)</f>
        <v>444.67</v>
      </c>
      <c r="I33" s="64"/>
      <c r="J33" s="64"/>
      <c r="K33" s="64"/>
    </row>
    <row r="34" spans="1:11" ht="30" customHeight="1">
      <c r="A34" s="505"/>
      <c r="B34" s="505"/>
      <c r="C34" s="505"/>
      <c r="D34" s="505"/>
      <c r="E34" s="505"/>
      <c r="F34" s="505"/>
      <c r="G34" s="505"/>
      <c r="H34" s="505"/>
      <c r="I34" s="64"/>
      <c r="J34" s="64"/>
      <c r="K34" s="64"/>
    </row>
    <row r="35" spans="1:11" ht="30" customHeight="1">
      <c r="A35" s="505"/>
      <c r="B35" s="505"/>
      <c r="C35" s="505"/>
      <c r="D35" s="505"/>
      <c r="E35" s="505"/>
      <c r="F35" s="505"/>
      <c r="G35" s="505"/>
      <c r="H35" s="505"/>
      <c r="I35" s="64"/>
      <c r="J35" s="64"/>
      <c r="K35" s="64"/>
    </row>
    <row r="36" spans="1:11" ht="30" customHeight="1">
      <c r="A36" s="65" t="s">
        <v>69</v>
      </c>
      <c r="B36" s="66" t="s">
        <v>70</v>
      </c>
      <c r="C36" s="488" t="s">
        <v>101</v>
      </c>
      <c r="D36" s="488"/>
      <c r="E36" s="488"/>
      <c r="F36" s="488"/>
      <c r="G36" s="488"/>
      <c r="H36" s="67" t="s">
        <v>72</v>
      </c>
      <c r="I36" s="64"/>
      <c r="J36" s="64"/>
      <c r="K36" s="64"/>
    </row>
    <row r="37" spans="1:11" ht="30" customHeight="1">
      <c r="A37" s="68" t="s">
        <v>102</v>
      </c>
      <c r="B37" s="69"/>
      <c r="C37" s="488"/>
      <c r="D37" s="488"/>
      <c r="E37" s="488"/>
      <c r="F37" s="488"/>
      <c r="G37" s="488"/>
      <c r="H37" s="68" t="s">
        <v>20</v>
      </c>
      <c r="I37" s="64"/>
      <c r="J37" s="64"/>
      <c r="K37" s="64"/>
    </row>
    <row r="38" spans="1:11" ht="30" customHeight="1">
      <c r="A38" s="484" t="s">
        <v>74</v>
      </c>
      <c r="B38" s="484"/>
      <c r="C38" s="484"/>
      <c r="D38" s="484"/>
      <c r="E38" s="484"/>
      <c r="F38" s="484"/>
      <c r="G38" s="484"/>
      <c r="H38" s="484"/>
      <c r="I38" s="64"/>
      <c r="J38" s="64"/>
      <c r="K38" s="64"/>
    </row>
    <row r="39" spans="1:11" ht="30" customHeight="1">
      <c r="A39" s="114" t="s">
        <v>75</v>
      </c>
      <c r="B39" s="506" t="s">
        <v>76</v>
      </c>
      <c r="C39" s="506"/>
      <c r="D39" s="506"/>
      <c r="E39" s="115" t="s">
        <v>77</v>
      </c>
      <c r="F39" s="115" t="s">
        <v>78</v>
      </c>
      <c r="G39" s="116" t="s">
        <v>79</v>
      </c>
      <c r="H39" s="115" t="s">
        <v>80</v>
      </c>
      <c r="I39" s="64"/>
      <c r="J39" s="64"/>
      <c r="K39" s="64"/>
    </row>
    <row r="40" spans="1:11" ht="30" customHeight="1">
      <c r="A40" s="117"/>
      <c r="B40" s="118"/>
      <c r="C40" s="118"/>
      <c r="D40" s="118"/>
      <c r="E40" s="118"/>
      <c r="F40" s="118"/>
      <c r="G40" s="119"/>
      <c r="H40" s="86"/>
      <c r="I40" s="64"/>
      <c r="J40" s="64"/>
      <c r="K40" s="64"/>
    </row>
    <row r="41" spans="1:11" ht="30" customHeight="1">
      <c r="A41" s="80"/>
      <c r="B41" s="81"/>
      <c r="C41" s="81"/>
      <c r="D41" s="81"/>
      <c r="E41" s="82"/>
      <c r="F41" s="83"/>
      <c r="G41" s="84" t="s">
        <v>84</v>
      </c>
      <c r="H41" s="85"/>
      <c r="I41" s="64"/>
      <c r="J41" s="64"/>
      <c r="K41" s="64"/>
    </row>
    <row r="42" spans="1:11" ht="30" customHeight="1">
      <c r="A42" s="484" t="s">
        <v>85</v>
      </c>
      <c r="B42" s="484"/>
      <c r="C42" s="484"/>
      <c r="D42" s="484"/>
      <c r="E42" s="484"/>
      <c r="F42" s="484"/>
      <c r="G42" s="484"/>
      <c r="H42" s="484"/>
      <c r="I42" s="64"/>
      <c r="J42" s="64"/>
      <c r="K42" s="64"/>
    </row>
    <row r="43" spans="1:11" ht="30" customHeight="1">
      <c r="A43" s="70" t="s">
        <v>75</v>
      </c>
      <c r="B43" s="458" t="s">
        <v>76</v>
      </c>
      <c r="C43" s="458"/>
      <c r="D43" s="458"/>
      <c r="E43" s="71" t="s">
        <v>77</v>
      </c>
      <c r="F43" s="71" t="s">
        <v>78</v>
      </c>
      <c r="G43" s="72" t="s">
        <v>79</v>
      </c>
      <c r="H43" s="71" t="s">
        <v>80</v>
      </c>
      <c r="I43" s="64"/>
      <c r="J43" s="64"/>
      <c r="K43" s="64"/>
    </row>
    <row r="44" spans="1:11" ht="30" customHeight="1">
      <c r="A44" s="120" t="str">
        <f>EQUIPAMENTO!A307</f>
        <v>EQPO 06</v>
      </c>
      <c r="B44" s="504" t="str">
        <f>EQUIPAMENTO!C306</f>
        <v>LUTOCAR 120 LITROS</v>
      </c>
      <c r="C44" s="504"/>
      <c r="D44" s="122" t="s">
        <v>81</v>
      </c>
      <c r="E44" s="74" t="s">
        <v>82</v>
      </c>
      <c r="F44" s="75">
        <v>13</v>
      </c>
      <c r="G44" s="76">
        <f>EQUIPAMENTO!G334</f>
        <v>13.021964999999998</v>
      </c>
      <c r="H44" s="123">
        <f>F44*G44</f>
        <v>169.28554499999998</v>
      </c>
      <c r="I44" s="64"/>
      <c r="J44" s="64"/>
      <c r="K44" s="64"/>
    </row>
    <row r="45" spans="1:11" ht="51.4" customHeight="1">
      <c r="A45" s="120" t="str">
        <f>A44</f>
        <v>EQPO 06</v>
      </c>
      <c r="B45" s="504" t="str">
        <f>B44</f>
        <v>LUTOCAR 120 LITROS</v>
      </c>
      <c r="C45" s="504"/>
      <c r="D45" s="79" t="s">
        <v>103</v>
      </c>
      <c r="E45" s="74" t="s">
        <v>82</v>
      </c>
      <c r="F45" s="75">
        <v>2</v>
      </c>
      <c r="G45" s="76">
        <f>EQUIPAMENTO!G336</f>
        <v>10.382377499999999</v>
      </c>
      <c r="H45" s="123">
        <f>F45*G45</f>
        <v>20.764754999999997</v>
      </c>
      <c r="I45" s="64"/>
      <c r="J45" s="64"/>
      <c r="K45" s="64"/>
    </row>
    <row r="46" spans="1:11" ht="30" customHeight="1">
      <c r="A46" s="80"/>
      <c r="B46" s="81"/>
      <c r="C46" s="81"/>
      <c r="D46" s="81"/>
      <c r="E46" s="88"/>
      <c r="F46" s="83"/>
      <c r="G46" s="84" t="s">
        <v>86</v>
      </c>
      <c r="H46" s="89">
        <f>SUM(H44:H45)</f>
        <v>190.05029999999999</v>
      </c>
      <c r="I46" s="64"/>
      <c r="J46" s="64"/>
      <c r="K46" s="64"/>
    </row>
    <row r="47" spans="1:11" ht="30" customHeight="1">
      <c r="A47" s="484" t="s">
        <v>87</v>
      </c>
      <c r="B47" s="484"/>
      <c r="C47" s="484"/>
      <c r="D47" s="484"/>
      <c r="E47" s="484"/>
      <c r="F47" s="484"/>
      <c r="G47" s="484"/>
      <c r="H47" s="484"/>
      <c r="I47" s="64"/>
      <c r="J47" s="64"/>
      <c r="K47" s="64"/>
    </row>
    <row r="48" spans="1:11" ht="30" customHeight="1">
      <c r="A48" s="70" t="s">
        <v>75</v>
      </c>
      <c r="B48" s="458" t="s">
        <v>76</v>
      </c>
      <c r="C48" s="458"/>
      <c r="D48" s="458"/>
      <c r="E48" s="71" t="s">
        <v>77</v>
      </c>
      <c r="F48" s="71" t="s">
        <v>78</v>
      </c>
      <c r="G48" s="72" t="s">
        <v>79</v>
      </c>
      <c r="H48" s="71" t="s">
        <v>80</v>
      </c>
      <c r="I48" s="64"/>
      <c r="J48" s="64"/>
      <c r="K48" s="64"/>
    </row>
    <row r="49" spans="1:14" ht="30" customHeight="1">
      <c r="A49" s="124" t="str">
        <f>'MÃO DE OBRA'!A6</f>
        <v>MAOO 01</v>
      </c>
      <c r="B49" s="497" t="str">
        <f>'MÃO DE OBRA'!C5</f>
        <v>GARI</v>
      </c>
      <c r="C49" s="497"/>
      <c r="D49" s="497"/>
      <c r="E49" s="74" t="s">
        <v>82</v>
      </c>
      <c r="F49" s="74">
        <v>26</v>
      </c>
      <c r="G49" s="90">
        <f>'MÃO DE OBRA'!H36</f>
        <v>5137.2884444222227</v>
      </c>
      <c r="H49" s="77">
        <f>F49*G49</f>
        <v>133569.49955497778</v>
      </c>
      <c r="I49" s="64"/>
      <c r="J49" s="64"/>
      <c r="K49" s="64"/>
    </row>
    <row r="50" spans="1:14" ht="30" customHeight="1">
      <c r="A50" s="91"/>
      <c r="B50" s="92"/>
      <c r="C50" s="92"/>
      <c r="D50" s="92"/>
      <c r="E50" s="93"/>
      <c r="F50" s="94"/>
      <c r="G50" s="84" t="s">
        <v>88</v>
      </c>
      <c r="H50" s="85">
        <f>SUM(H49:H49)</f>
        <v>133569.49955497778</v>
      </c>
      <c r="I50" s="64"/>
      <c r="J50" s="64"/>
      <c r="K50" s="64"/>
    </row>
    <row r="51" spans="1:14" ht="30" customHeight="1">
      <c r="A51" s="484" t="s">
        <v>89</v>
      </c>
      <c r="B51" s="484"/>
      <c r="C51" s="484"/>
      <c r="D51" s="484"/>
      <c r="E51" s="484"/>
      <c r="F51" s="484"/>
      <c r="G51" s="484"/>
      <c r="H51" s="484"/>
      <c r="I51" s="64"/>
      <c r="J51" s="64"/>
      <c r="K51" s="64"/>
    </row>
    <row r="52" spans="1:14" ht="30" customHeight="1">
      <c r="A52" s="70" t="s">
        <v>75</v>
      </c>
      <c r="B52" s="458" t="s">
        <v>76</v>
      </c>
      <c r="C52" s="458"/>
      <c r="D52" s="458"/>
      <c r="E52" s="71" t="s">
        <v>77</v>
      </c>
      <c r="F52" s="71" t="s">
        <v>78</v>
      </c>
      <c r="G52" s="72" t="s">
        <v>79</v>
      </c>
      <c r="H52" s="71" t="s">
        <v>80</v>
      </c>
      <c r="I52" s="64"/>
      <c r="J52" s="64"/>
      <c r="K52" s="64"/>
    </row>
    <row r="53" spans="1:14" ht="30" customHeight="1">
      <c r="A53" s="125" t="str">
        <f>'BANCO DE DADOS'!A39</f>
        <v>BC34</v>
      </c>
      <c r="B53" s="500" t="str">
        <f>'BANCO DE DADOS'!D39</f>
        <v>Saco de lixo 100l</v>
      </c>
      <c r="C53" s="500"/>
      <c r="D53" s="500"/>
      <c r="E53" s="97" t="s">
        <v>90</v>
      </c>
      <c r="F53" s="126">
        <f>CONSUMO!C17</f>
        <v>252.5</v>
      </c>
      <c r="G53" s="127">
        <f>'BANCO DE DADOS'!F39</f>
        <v>0.95833333333333337</v>
      </c>
      <c r="H53" s="77">
        <f>F53*G53</f>
        <v>241.97916666666669</v>
      </c>
      <c r="I53" s="64"/>
      <c r="J53" s="64"/>
      <c r="K53" s="64"/>
    </row>
    <row r="54" spans="1:14" ht="30" customHeight="1">
      <c r="A54" s="125" t="str">
        <f>'BANCO DE DADOS'!A25</f>
        <v>BC20</v>
      </c>
      <c r="B54" s="500" t="str">
        <f>'BANCO DE DADOS'!D25</f>
        <v>Vassoura 40 cm com cabo</v>
      </c>
      <c r="C54" s="500"/>
      <c r="D54" s="500"/>
      <c r="E54" s="97" t="s">
        <v>90</v>
      </c>
      <c r="F54" s="126">
        <f>CONSUMO!C18</f>
        <v>1</v>
      </c>
      <c r="G54" s="127">
        <f>'BANCO DE DADOS'!F25</f>
        <v>12.17</v>
      </c>
      <c r="H54" s="77">
        <f>F54*G54</f>
        <v>12.17</v>
      </c>
      <c r="I54" s="64"/>
      <c r="J54" s="64"/>
      <c r="K54" s="64"/>
    </row>
    <row r="55" spans="1:14" ht="30" customHeight="1">
      <c r="A55" s="91"/>
      <c r="B55" s="92"/>
      <c r="C55" s="92"/>
      <c r="D55" s="92"/>
      <c r="E55" s="93"/>
      <c r="F55" s="94"/>
      <c r="G55" s="84" t="s">
        <v>91</v>
      </c>
      <c r="H55" s="89">
        <f>ROUND(SUM(H53:H54),2)</f>
        <v>254.15</v>
      </c>
      <c r="I55" s="64"/>
      <c r="J55" s="64"/>
      <c r="K55" s="64"/>
      <c r="N55" s="128"/>
    </row>
    <row r="56" spans="1:14" ht="30" customHeight="1">
      <c r="A56" s="484" t="s">
        <v>92</v>
      </c>
      <c r="B56" s="484"/>
      <c r="C56" s="484"/>
      <c r="D56" s="484"/>
      <c r="E56" s="484"/>
      <c r="F56" s="484"/>
      <c r="G56" s="484"/>
      <c r="H56" s="484"/>
      <c r="I56" s="64"/>
      <c r="J56" s="64"/>
      <c r="K56" s="64"/>
      <c r="N56" s="128"/>
    </row>
    <row r="57" spans="1:14" ht="30" customHeight="1">
      <c r="A57" s="70" t="s">
        <v>75</v>
      </c>
      <c r="B57" s="458" t="s">
        <v>76</v>
      </c>
      <c r="C57" s="458"/>
      <c r="D57" s="458"/>
      <c r="E57" s="24" t="s">
        <v>77</v>
      </c>
      <c r="F57" s="24" t="s">
        <v>78</v>
      </c>
      <c r="G57" s="72" t="s">
        <v>79</v>
      </c>
      <c r="H57" s="24" t="s">
        <v>80</v>
      </c>
      <c r="I57" s="64"/>
      <c r="J57" s="64"/>
      <c r="K57" s="64"/>
      <c r="N57" s="128"/>
    </row>
    <row r="58" spans="1:14" ht="30" customHeight="1">
      <c r="A58" s="95" t="s">
        <v>93</v>
      </c>
      <c r="B58" s="485" t="s">
        <v>94</v>
      </c>
      <c r="C58" s="485"/>
      <c r="D58" s="485"/>
      <c r="E58" s="74" t="s">
        <v>82</v>
      </c>
      <c r="F58" s="98">
        <f>2.5/100</f>
        <v>2.5000000000000001E-2</v>
      </c>
      <c r="G58" s="97">
        <f>H50+H55</f>
        <v>133823.64955497778</v>
      </c>
      <c r="H58" s="77">
        <f>F58*G58</f>
        <v>3345.5912388744446</v>
      </c>
      <c r="I58" s="64"/>
      <c r="J58" s="64"/>
      <c r="K58" s="64"/>
      <c r="N58" s="128"/>
    </row>
    <row r="59" spans="1:14" ht="30" customHeight="1">
      <c r="A59" s="91"/>
      <c r="B59" s="92"/>
      <c r="C59" s="92"/>
      <c r="D59" s="92"/>
      <c r="E59" s="93"/>
      <c r="F59" s="94"/>
      <c r="G59" s="84" t="s">
        <v>95</v>
      </c>
      <c r="H59" s="89">
        <f>ROUND(SUM(H58:H58),2)</f>
        <v>3345.59</v>
      </c>
      <c r="I59" s="64"/>
      <c r="J59" s="64"/>
      <c r="K59" s="64"/>
      <c r="N59" s="128"/>
    </row>
    <row r="60" spans="1:14" ht="30" customHeight="1">
      <c r="A60" s="99"/>
      <c r="B60" s="100"/>
      <c r="C60" s="100"/>
      <c r="D60" s="100" t="s">
        <v>96</v>
      </c>
      <c r="E60" s="101"/>
      <c r="F60" s="101"/>
      <c r="G60" s="102"/>
      <c r="H60" s="103">
        <f>ROUND(H55+H50+H46+H41+H59,2)</f>
        <v>137359.29</v>
      </c>
      <c r="I60" s="64"/>
      <c r="J60" s="64"/>
      <c r="K60" s="64"/>
      <c r="N60" s="128"/>
    </row>
    <row r="61" spans="1:14" ht="30" customHeight="1">
      <c r="A61" s="104"/>
      <c r="B61" s="105"/>
      <c r="C61" s="105"/>
      <c r="D61" s="105" t="s">
        <v>104</v>
      </c>
      <c r="E61" s="105"/>
      <c r="F61" s="105"/>
      <c r="G61" s="105"/>
      <c r="H61" s="106">
        <f>51*25.25</f>
        <v>1287.75</v>
      </c>
      <c r="I61" s="64"/>
      <c r="J61" s="64"/>
      <c r="K61" s="64"/>
    </row>
    <row r="62" spans="1:14" ht="30" customHeight="1">
      <c r="A62" s="104"/>
      <c r="B62" s="105"/>
      <c r="C62" s="105"/>
      <c r="D62" s="105" t="s">
        <v>105</v>
      </c>
      <c r="E62" s="107"/>
      <c r="F62" s="107"/>
      <c r="G62" s="108"/>
      <c r="H62" s="106">
        <f>TRUNC(H60/H61,2)</f>
        <v>106.66</v>
      </c>
      <c r="I62" s="64"/>
      <c r="J62" s="64"/>
      <c r="K62" s="64"/>
    </row>
    <row r="63" spans="1:14" ht="30" customHeight="1">
      <c r="A63" s="109"/>
      <c r="B63" s="110"/>
      <c r="C63" s="100"/>
      <c r="D63" s="100" t="s">
        <v>99</v>
      </c>
      <c r="E63" s="111">
        <f>BDI!D27</f>
        <v>0.20519999999999999</v>
      </c>
      <c r="F63" s="112"/>
      <c r="G63" s="113"/>
      <c r="H63" s="103">
        <f>H62*E63</f>
        <v>21.886631999999999</v>
      </c>
      <c r="I63" s="64"/>
      <c r="J63" s="64"/>
      <c r="K63" s="64"/>
    </row>
    <row r="64" spans="1:14" ht="30" customHeight="1">
      <c r="A64" s="109"/>
      <c r="B64" s="110"/>
      <c r="C64" s="100"/>
      <c r="D64" s="100" t="s">
        <v>106</v>
      </c>
      <c r="E64" s="112"/>
      <c r="F64" s="112"/>
      <c r="G64" s="102"/>
      <c r="H64" s="103">
        <f>ROUND(H62+H63,2)</f>
        <v>128.55000000000001</v>
      </c>
      <c r="I64" s="64"/>
      <c r="J64" s="64"/>
      <c r="K64" s="64"/>
    </row>
    <row r="65" spans="1:11" ht="30" customHeight="1">
      <c r="A65" s="486"/>
      <c r="B65" s="486"/>
      <c r="C65" s="486"/>
      <c r="D65" s="486"/>
      <c r="E65" s="486"/>
      <c r="F65" s="486"/>
      <c r="G65" s="486"/>
      <c r="H65" s="486"/>
      <c r="I65" s="64"/>
      <c r="J65" s="64"/>
      <c r="K65" s="64"/>
    </row>
    <row r="66" spans="1:11" ht="30" customHeight="1">
      <c r="A66" s="486"/>
      <c r="B66" s="486"/>
      <c r="C66" s="486"/>
      <c r="D66" s="486"/>
      <c r="E66" s="486"/>
      <c r="F66" s="486"/>
      <c r="G66" s="486"/>
      <c r="H66" s="486"/>
      <c r="I66" s="64"/>
      <c r="J66" s="64"/>
      <c r="K66" s="64"/>
    </row>
    <row r="67" spans="1:11" ht="30" customHeight="1">
      <c r="A67" s="65" t="s">
        <v>69</v>
      </c>
      <c r="B67" s="66" t="s">
        <v>70</v>
      </c>
      <c r="C67" s="488" t="s">
        <v>107</v>
      </c>
      <c r="D67" s="488"/>
      <c r="E67" s="488"/>
      <c r="F67" s="488"/>
      <c r="G67" s="488"/>
      <c r="H67" s="67" t="s">
        <v>72</v>
      </c>
      <c r="I67" s="64"/>
      <c r="J67" s="64"/>
      <c r="K67" s="64"/>
    </row>
    <row r="68" spans="1:11" ht="30" customHeight="1">
      <c r="A68" s="68" t="s">
        <v>108</v>
      </c>
      <c r="B68" s="69"/>
      <c r="C68" s="488"/>
      <c r="D68" s="488"/>
      <c r="E68" s="488"/>
      <c r="F68" s="488"/>
      <c r="G68" s="488"/>
      <c r="H68" s="68" t="s">
        <v>22</v>
      </c>
      <c r="I68" s="64"/>
      <c r="J68" s="64"/>
      <c r="K68" s="64"/>
    </row>
    <row r="69" spans="1:11" ht="30" customHeight="1">
      <c r="A69" s="484" t="s">
        <v>74</v>
      </c>
      <c r="B69" s="484"/>
      <c r="C69" s="484"/>
      <c r="D69" s="484"/>
      <c r="E69" s="484"/>
      <c r="F69" s="484"/>
      <c r="G69" s="484"/>
      <c r="H69" s="484"/>
      <c r="I69" s="64"/>
      <c r="J69" s="64"/>
      <c r="K69" s="64"/>
    </row>
    <row r="70" spans="1:11" ht="30" customHeight="1">
      <c r="A70" s="70" t="s">
        <v>75</v>
      </c>
      <c r="B70" s="458" t="s">
        <v>76</v>
      </c>
      <c r="C70" s="458"/>
      <c r="D70" s="458"/>
      <c r="E70" s="71" t="s">
        <v>77</v>
      </c>
      <c r="F70" s="71" t="s">
        <v>78</v>
      </c>
      <c r="G70" s="72" t="s">
        <v>79</v>
      </c>
      <c r="H70" s="71" t="s">
        <v>80</v>
      </c>
      <c r="I70" s="64"/>
      <c r="J70" s="64"/>
      <c r="K70" s="64"/>
    </row>
    <row r="71" spans="1:11" ht="30" customHeight="1">
      <c r="A71" s="407" t="str">
        <f>'BANCO DE DADOS'!A8</f>
        <v>BC3</v>
      </c>
      <c r="B71" s="503" t="str">
        <f>'BANCO DE DADOS'!D8</f>
        <v>Kombi 1.4 mi total flex 8v – 2014</v>
      </c>
      <c r="C71" s="503"/>
      <c r="D71" s="503"/>
      <c r="E71" s="408" t="s">
        <v>109</v>
      </c>
      <c r="F71" s="408">
        <v>1</v>
      </c>
      <c r="G71" s="76">
        <f>EQUIPAMENTO!G254</f>
        <v>1968.2549131047617</v>
      </c>
      <c r="H71" s="77">
        <f>G71*F71</f>
        <v>1968.2549131047617</v>
      </c>
      <c r="I71" s="64"/>
      <c r="J71" s="64"/>
      <c r="K71" s="64"/>
    </row>
    <row r="72" spans="1:11" ht="30" customHeight="1">
      <c r="A72" s="80"/>
      <c r="B72" s="81"/>
      <c r="C72" s="81"/>
      <c r="D72" s="81"/>
      <c r="E72" s="82"/>
      <c r="F72" s="83"/>
      <c r="G72" s="84" t="s">
        <v>84</v>
      </c>
      <c r="H72" s="85">
        <f>ROUND(SUM(H71),2)</f>
        <v>1968.25</v>
      </c>
      <c r="I72" s="64"/>
      <c r="J72" s="64"/>
      <c r="K72" s="64"/>
    </row>
    <row r="73" spans="1:11" ht="30" customHeight="1">
      <c r="A73" s="484" t="s">
        <v>85</v>
      </c>
      <c r="B73" s="484"/>
      <c r="C73" s="484"/>
      <c r="D73" s="484"/>
      <c r="E73" s="484"/>
      <c r="F73" s="484"/>
      <c r="G73" s="484"/>
      <c r="H73" s="484"/>
      <c r="I73" s="64"/>
      <c r="J73" s="64"/>
      <c r="K73" s="64"/>
    </row>
    <row r="74" spans="1:11" ht="30" customHeight="1">
      <c r="A74" s="70" t="s">
        <v>75</v>
      </c>
      <c r="B74" s="458" t="s">
        <v>76</v>
      </c>
      <c r="C74" s="458"/>
      <c r="D74" s="458"/>
      <c r="E74" s="71" t="s">
        <v>77</v>
      </c>
      <c r="F74" s="71" t="s">
        <v>78</v>
      </c>
      <c r="G74" s="72" t="s">
        <v>79</v>
      </c>
      <c r="H74" s="71" t="s">
        <v>80</v>
      </c>
      <c r="I74" s="64"/>
      <c r="J74" s="64"/>
      <c r="K74" s="64"/>
    </row>
    <row r="75" spans="1:11" ht="30" customHeight="1">
      <c r="A75" s="120" t="str">
        <f>EQUIPAMENTO!A260</f>
        <v>EQPO 05</v>
      </c>
      <c r="B75" s="501" t="str">
        <f>EQUIPAMENTO!C259</f>
        <v>ROÇADEIRA COSTAL A GASOLINA 32 CC</v>
      </c>
      <c r="C75" s="501"/>
      <c r="D75" s="122" t="s">
        <v>81</v>
      </c>
      <c r="E75" s="97" t="s">
        <v>109</v>
      </c>
      <c r="F75" s="131">
        <v>6</v>
      </c>
      <c r="G75" s="76">
        <f>EQUIPAMENTO!G301</f>
        <v>2414.5622792079212</v>
      </c>
      <c r="H75" s="77">
        <f>F75*G75</f>
        <v>14487.373675247527</v>
      </c>
      <c r="I75" s="64"/>
      <c r="J75" s="64"/>
      <c r="K75" s="64"/>
    </row>
    <row r="76" spans="1:11" ht="55.15" customHeight="1">
      <c r="A76" s="120" t="str">
        <f>EQUIPAMENTO!A260</f>
        <v>EQPO 05</v>
      </c>
      <c r="B76" s="501" t="str">
        <f>B75</f>
        <v>ROÇADEIRA COSTAL A GASOLINA 32 CC</v>
      </c>
      <c r="C76" s="501"/>
      <c r="D76" s="79" t="s">
        <v>103</v>
      </c>
      <c r="E76" s="97" t="s">
        <v>109</v>
      </c>
      <c r="F76" s="131">
        <v>1</v>
      </c>
      <c r="G76" s="76">
        <f>EQUIPAMENTO!G303</f>
        <v>105.98731111111113</v>
      </c>
      <c r="H76" s="77">
        <f>F76*G76</f>
        <v>105.98731111111113</v>
      </c>
      <c r="I76" s="64"/>
      <c r="J76" s="64"/>
      <c r="K76" s="64"/>
    </row>
    <row r="77" spans="1:11" ht="30" customHeight="1">
      <c r="A77" s="80"/>
      <c r="B77" s="81"/>
      <c r="C77" s="81"/>
      <c r="D77" s="81"/>
      <c r="E77" s="88"/>
      <c r="F77" s="83"/>
      <c r="G77" s="84" t="s">
        <v>86</v>
      </c>
      <c r="H77" s="89">
        <f>SUM(H75:H76)</f>
        <v>14593.360986358639</v>
      </c>
      <c r="I77" s="64"/>
      <c r="J77" s="64"/>
      <c r="K77" s="64"/>
    </row>
    <row r="78" spans="1:11" ht="30" customHeight="1">
      <c r="A78" s="484" t="s">
        <v>87</v>
      </c>
      <c r="B78" s="484"/>
      <c r="C78" s="484"/>
      <c r="D78" s="484"/>
      <c r="E78" s="484"/>
      <c r="F78" s="484"/>
      <c r="G78" s="484"/>
      <c r="H78" s="484"/>
      <c r="I78" s="64"/>
      <c r="J78" s="64"/>
      <c r="K78" s="64"/>
    </row>
    <row r="79" spans="1:11" ht="30" customHeight="1">
      <c r="A79" s="70" t="s">
        <v>75</v>
      </c>
      <c r="B79" s="458" t="s">
        <v>76</v>
      </c>
      <c r="C79" s="458"/>
      <c r="D79" s="458"/>
      <c r="E79" s="71" t="s">
        <v>77</v>
      </c>
      <c r="F79" s="71" t="s">
        <v>78</v>
      </c>
      <c r="G79" s="72" t="s">
        <v>79</v>
      </c>
      <c r="H79" s="71" t="s">
        <v>80</v>
      </c>
      <c r="I79" s="64"/>
      <c r="J79" s="64"/>
      <c r="K79" s="64"/>
    </row>
    <row r="80" spans="1:11" ht="30" customHeight="1">
      <c r="A80" s="124" t="str">
        <f>'MÃO DE OBRA'!A39</f>
        <v>MAOO 02</v>
      </c>
      <c r="B80" s="495" t="str">
        <f>'MÃO DE OBRA'!C38</f>
        <v>OPERADOR DE ROÇADEIRA</v>
      </c>
      <c r="C80" s="495"/>
      <c r="D80" s="495"/>
      <c r="E80" s="74" t="s">
        <v>82</v>
      </c>
      <c r="F80" s="132">
        <v>6</v>
      </c>
      <c r="G80" s="90">
        <f>'MÃO DE OBRA'!H73</f>
        <v>4086.7975785555554</v>
      </c>
      <c r="H80" s="133">
        <f>F80*G80</f>
        <v>24520.785471333333</v>
      </c>
      <c r="I80" s="64"/>
      <c r="J80" s="64"/>
      <c r="K80" s="64"/>
    </row>
    <row r="81" spans="1:11" ht="30" customHeight="1">
      <c r="A81" s="124" t="str">
        <f>'MÃO DE OBRA'!A76</f>
        <v>MAOO 03</v>
      </c>
      <c r="B81" s="497" t="str">
        <f>'MÃO DE OBRA'!C75</f>
        <v>LIMPADOR DE CÓRREGO</v>
      </c>
      <c r="C81" s="497"/>
      <c r="D81" s="497"/>
      <c r="E81" s="74" t="s">
        <v>82</v>
      </c>
      <c r="F81" s="132">
        <v>14</v>
      </c>
      <c r="G81" s="90">
        <f>'MÃO DE OBRA'!H106</f>
        <v>3989.8967452222219</v>
      </c>
      <c r="H81" s="77">
        <f>F81*G81</f>
        <v>55858.554433111109</v>
      </c>
      <c r="I81" s="64"/>
      <c r="J81" s="64"/>
      <c r="K81" s="64"/>
    </row>
    <row r="82" spans="1:11" ht="30" customHeight="1">
      <c r="A82" s="124" t="str">
        <f>'MÃO DE OBRA'!A173</f>
        <v>MAOO 06</v>
      </c>
      <c r="B82" s="502" t="str">
        <f>'MÃO DE OBRA'!C172</f>
        <v>MOTORISTA I</v>
      </c>
      <c r="C82" s="502"/>
      <c r="D82" s="502"/>
      <c r="E82" s="74" t="s">
        <v>82</v>
      </c>
      <c r="F82" s="134">
        <v>1</v>
      </c>
      <c r="G82" s="135">
        <f>'MÃO DE OBRA'!H201</f>
        <v>5362.5825552222223</v>
      </c>
      <c r="H82" s="136">
        <f>F82*G82</f>
        <v>5362.5825552222223</v>
      </c>
      <c r="I82" s="64"/>
      <c r="J82" s="64"/>
      <c r="K82" s="64"/>
    </row>
    <row r="83" spans="1:11" ht="30" customHeight="1">
      <c r="A83" s="91"/>
      <c r="B83" s="92"/>
      <c r="C83" s="92"/>
      <c r="D83" s="92"/>
      <c r="E83" s="93"/>
      <c r="F83" s="94"/>
      <c r="G83" s="84" t="s">
        <v>88</v>
      </c>
      <c r="H83" s="85">
        <f>ROUND(SUM(H80:H82),2)</f>
        <v>85741.92</v>
      </c>
      <c r="I83" s="64"/>
      <c r="J83" s="64"/>
      <c r="K83" s="64"/>
    </row>
    <row r="84" spans="1:11" ht="30" customHeight="1">
      <c r="A84" s="484" t="s">
        <v>89</v>
      </c>
      <c r="B84" s="484"/>
      <c r="C84" s="484"/>
      <c r="D84" s="484"/>
      <c r="E84" s="484"/>
      <c r="F84" s="484"/>
      <c r="G84" s="484"/>
      <c r="H84" s="484"/>
      <c r="I84" s="64"/>
      <c r="J84" s="64"/>
      <c r="K84" s="64"/>
    </row>
    <row r="85" spans="1:11" ht="30" customHeight="1">
      <c r="A85" s="70" t="s">
        <v>75</v>
      </c>
      <c r="B85" s="458" t="s">
        <v>76</v>
      </c>
      <c r="C85" s="458"/>
      <c r="D85" s="458"/>
      <c r="E85" s="71" t="s">
        <v>77</v>
      </c>
      <c r="F85" s="71" t="s">
        <v>78</v>
      </c>
      <c r="G85" s="72" t="s">
        <v>79</v>
      </c>
      <c r="H85" s="71" t="s">
        <v>80</v>
      </c>
      <c r="I85" s="64"/>
      <c r="J85" s="64"/>
      <c r="K85" s="64"/>
    </row>
    <row r="86" spans="1:11" ht="30" customHeight="1">
      <c r="A86" s="120" t="str">
        <f>'BANCO DE DADOS'!A19</f>
        <v>BC14</v>
      </c>
      <c r="B86" s="500" t="str">
        <f>'BANCO DE DADOS'!D19</f>
        <v>Pá de pedreiro c/ cabo</v>
      </c>
      <c r="C86" s="500"/>
      <c r="D86" s="500"/>
      <c r="E86" s="97" t="s">
        <v>90</v>
      </c>
      <c r="F86" s="132">
        <f>CONSUMO!C5</f>
        <v>0.5</v>
      </c>
      <c r="G86" s="90">
        <f>'BANCO DE DADOS'!F19</f>
        <v>40.72</v>
      </c>
      <c r="H86" s="133">
        <f t="shared" ref="H86:H94" si="0">F86*G86</f>
        <v>20.36</v>
      </c>
      <c r="I86" s="64"/>
      <c r="J86" s="64"/>
      <c r="K86" s="64"/>
    </row>
    <row r="87" spans="1:11" ht="30" customHeight="1">
      <c r="A87" s="120" t="str">
        <f>'BANCO DE DADOS'!A43</f>
        <v>BC38</v>
      </c>
      <c r="B87" s="500" t="str">
        <f>'BANCO DE DADOS'!D43</f>
        <v>Rastelo</v>
      </c>
      <c r="C87" s="500"/>
      <c r="D87" s="500"/>
      <c r="E87" s="97" t="s">
        <v>90</v>
      </c>
      <c r="F87" s="132">
        <f>CONSUMO!C6</f>
        <v>0.5</v>
      </c>
      <c r="G87" s="90">
        <f>'BANCO DE DADOS'!F43</f>
        <v>29.933333333333334</v>
      </c>
      <c r="H87" s="133">
        <f t="shared" si="0"/>
        <v>14.966666666666667</v>
      </c>
      <c r="I87" s="64"/>
      <c r="J87" s="64"/>
      <c r="K87" s="64"/>
    </row>
    <row r="88" spans="1:11" ht="30" customHeight="1">
      <c r="A88" s="120" t="str">
        <f>'BANCO DE DADOS'!A20</f>
        <v>BC15</v>
      </c>
      <c r="B88" s="500" t="str">
        <f>'BANCO DE DADOS'!D20</f>
        <v>Enxada com cabo</v>
      </c>
      <c r="C88" s="500"/>
      <c r="D88" s="500"/>
      <c r="E88" s="97" t="s">
        <v>90</v>
      </c>
      <c r="F88" s="132">
        <f>CONSUMO!C7</f>
        <v>0.5</v>
      </c>
      <c r="G88" s="90">
        <f>'BANCO DE DADOS'!F20</f>
        <v>49.09</v>
      </c>
      <c r="H88" s="133">
        <f t="shared" si="0"/>
        <v>24.545000000000002</v>
      </c>
      <c r="I88" s="64"/>
      <c r="J88" s="64"/>
      <c r="K88" s="64"/>
    </row>
    <row r="89" spans="1:11" ht="30" customHeight="1">
      <c r="A89" s="120" t="str">
        <f>'BANCO DE DADOS'!A22</f>
        <v>BC17</v>
      </c>
      <c r="B89" s="500" t="str">
        <f>'BANCO DE DADOS'!D22</f>
        <v>Carrinho de mão</v>
      </c>
      <c r="C89" s="500"/>
      <c r="D89" s="500"/>
      <c r="E89" s="97" t="s">
        <v>90</v>
      </c>
      <c r="F89" s="132">
        <f>CONSUMO!C8</f>
        <v>0.16666666666666666</v>
      </c>
      <c r="G89" s="90">
        <f>'BANCO DE DADOS'!F22</f>
        <v>276.82</v>
      </c>
      <c r="H89" s="133">
        <f t="shared" si="0"/>
        <v>46.136666666666663</v>
      </c>
      <c r="I89" s="64"/>
      <c r="J89" s="64"/>
      <c r="K89" s="64"/>
    </row>
    <row r="90" spans="1:11" ht="30" customHeight="1">
      <c r="A90" s="120" t="str">
        <f>'BANCO DE DADOS'!A25</f>
        <v>BC20</v>
      </c>
      <c r="B90" s="500" t="str">
        <f>'BANCO DE DADOS'!D25</f>
        <v>Vassoura 40 cm com cabo</v>
      </c>
      <c r="C90" s="500"/>
      <c r="D90" s="500"/>
      <c r="E90" s="97" t="s">
        <v>90</v>
      </c>
      <c r="F90" s="132">
        <f>CONSUMO!C9</f>
        <v>0.16666666666666666</v>
      </c>
      <c r="G90" s="90">
        <f>'BANCO DE DADOS'!F25</f>
        <v>12.17</v>
      </c>
      <c r="H90" s="133">
        <f t="shared" si="0"/>
        <v>2.0283333333333333</v>
      </c>
      <c r="I90" s="64"/>
      <c r="J90" s="64"/>
      <c r="K90" s="64"/>
    </row>
    <row r="91" spans="1:11" ht="30" customHeight="1">
      <c r="A91" s="120" t="str">
        <f>'BANCO DE DADOS'!A41</f>
        <v>BC36</v>
      </c>
      <c r="B91" s="500" t="str">
        <f>'BANCO DE DADOS'!D41</f>
        <v>Foice</v>
      </c>
      <c r="C91" s="500"/>
      <c r="D91" s="500"/>
      <c r="E91" s="97" t="s">
        <v>90</v>
      </c>
      <c r="F91" s="132">
        <f>CONSUMO!C10</f>
        <v>0.25</v>
      </c>
      <c r="G91" s="90">
        <f>'BANCO DE DADOS'!F41</f>
        <v>68.033333333333331</v>
      </c>
      <c r="H91" s="133">
        <f t="shared" si="0"/>
        <v>17.008333333333333</v>
      </c>
      <c r="I91" s="64"/>
      <c r="J91" s="64"/>
      <c r="K91" s="64"/>
    </row>
    <row r="92" spans="1:11" ht="30" customHeight="1">
      <c r="A92" s="120" t="str">
        <f>'BANCO DE DADOS'!A42</f>
        <v>BC37</v>
      </c>
      <c r="B92" s="500" t="str">
        <f>'BANCO DE DADOS'!D42</f>
        <v>Garfo Ervateiro</v>
      </c>
      <c r="C92" s="500"/>
      <c r="D92" s="500"/>
      <c r="E92" s="97" t="s">
        <v>90</v>
      </c>
      <c r="F92" s="132">
        <f>CONSUMO!C11</f>
        <v>0.25</v>
      </c>
      <c r="G92" s="90">
        <f>'BANCO DE DADOS'!F42</f>
        <v>100.42666666666666</v>
      </c>
      <c r="H92" s="133">
        <f t="shared" si="0"/>
        <v>25.106666666666666</v>
      </c>
      <c r="I92" s="64"/>
      <c r="J92" s="64"/>
      <c r="K92" s="64"/>
    </row>
    <row r="93" spans="1:11" ht="30" customHeight="1">
      <c r="A93" s="120" t="str">
        <f>'BANCO DE DADOS'!A58</f>
        <v>BC53</v>
      </c>
      <c r="B93" s="499" t="str">
        <f>'BANCO DE DADOS'!D58</f>
        <v>Enxadão</v>
      </c>
      <c r="C93" s="499"/>
      <c r="D93" s="499"/>
      <c r="E93" s="97" t="s">
        <v>90</v>
      </c>
      <c r="F93" s="131">
        <f>CONSUMO!C12</f>
        <v>0.25</v>
      </c>
      <c r="G93" s="97">
        <f>'BANCO DE DADOS'!F58</f>
        <v>57.94</v>
      </c>
      <c r="H93" s="133">
        <f t="shared" si="0"/>
        <v>14.484999999999999</v>
      </c>
      <c r="I93" s="64"/>
      <c r="J93" s="64"/>
      <c r="K93" s="64"/>
    </row>
    <row r="94" spans="1:11" ht="30" customHeight="1">
      <c r="A94" s="120" t="str">
        <f>'BANCO DE DADOS'!A24</f>
        <v>BC19</v>
      </c>
      <c r="B94" s="485" t="str">
        <f>'BANCO DE DADOS'!D24</f>
        <v>Cone de sinalizacao em pvc rigido com faixa refletiva, h = 70 / 76 cm</v>
      </c>
      <c r="C94" s="485"/>
      <c r="D94" s="485"/>
      <c r="E94" s="97" t="s">
        <v>90</v>
      </c>
      <c r="F94" s="131">
        <f>CONSUMO!C13</f>
        <v>1</v>
      </c>
      <c r="G94" s="97">
        <f>'BANCO DE DADOS'!F24</f>
        <v>51.2</v>
      </c>
      <c r="H94" s="77">
        <f t="shared" si="0"/>
        <v>51.2</v>
      </c>
      <c r="I94" s="64"/>
      <c r="J94" s="64"/>
      <c r="K94" s="64"/>
    </row>
    <row r="95" spans="1:11" ht="30" customHeight="1">
      <c r="A95" s="91"/>
      <c r="B95" s="92"/>
      <c r="C95" s="92"/>
      <c r="D95" s="92"/>
      <c r="E95" s="93"/>
      <c r="F95" s="94"/>
      <c r="G95" s="84" t="s">
        <v>91</v>
      </c>
      <c r="H95" s="89">
        <f>ROUND(SUM(H86:H94),2)</f>
        <v>215.84</v>
      </c>
      <c r="I95" s="64"/>
      <c r="J95" s="64"/>
      <c r="K95" s="64"/>
    </row>
    <row r="96" spans="1:11" ht="30" customHeight="1">
      <c r="A96" s="484" t="s">
        <v>92</v>
      </c>
      <c r="B96" s="484"/>
      <c r="C96" s="484"/>
      <c r="D96" s="484"/>
      <c r="E96" s="484"/>
      <c r="F96" s="484"/>
      <c r="G96" s="484"/>
      <c r="H96" s="484"/>
      <c r="I96" s="64"/>
      <c r="J96" s="64"/>
      <c r="K96" s="64"/>
    </row>
    <row r="97" spans="1:11" ht="30" customHeight="1">
      <c r="A97" s="70" t="s">
        <v>75</v>
      </c>
      <c r="B97" s="458" t="s">
        <v>76</v>
      </c>
      <c r="C97" s="458"/>
      <c r="D97" s="458"/>
      <c r="E97" s="24" t="s">
        <v>77</v>
      </c>
      <c r="F97" s="24" t="s">
        <v>78</v>
      </c>
      <c r="G97" s="72" t="s">
        <v>79</v>
      </c>
      <c r="H97" s="24" t="s">
        <v>80</v>
      </c>
      <c r="I97" s="64"/>
      <c r="J97" s="64"/>
      <c r="K97" s="64"/>
    </row>
    <row r="98" spans="1:11" ht="30" customHeight="1">
      <c r="A98" s="95" t="s">
        <v>93</v>
      </c>
      <c r="B98" s="485" t="s">
        <v>94</v>
      </c>
      <c r="C98" s="485"/>
      <c r="D98" s="485"/>
      <c r="E98" s="74" t="s">
        <v>82</v>
      </c>
      <c r="F98" s="98">
        <f>2.5/100</f>
        <v>2.5000000000000001E-2</v>
      </c>
      <c r="G98" s="97">
        <f>H83+H95</f>
        <v>85957.759999999995</v>
      </c>
      <c r="H98" s="77">
        <f>F98*G98</f>
        <v>2148.944</v>
      </c>
      <c r="I98" s="64"/>
      <c r="J98" s="64"/>
      <c r="K98" s="64"/>
    </row>
    <row r="99" spans="1:11" ht="30" customHeight="1">
      <c r="A99" s="91"/>
      <c r="B99" s="92"/>
      <c r="C99" s="92"/>
      <c r="D99" s="92"/>
      <c r="E99" s="93"/>
      <c r="F99" s="94"/>
      <c r="G99" s="84" t="s">
        <v>95</v>
      </c>
      <c r="H99" s="89">
        <f>ROUND(SUM(H98:H98),2)</f>
        <v>2148.94</v>
      </c>
      <c r="I99" s="64"/>
      <c r="J99" s="64"/>
      <c r="K99" s="64"/>
    </row>
    <row r="100" spans="1:11" ht="30" customHeight="1">
      <c r="A100" s="99"/>
      <c r="B100" s="100"/>
      <c r="C100" s="100"/>
      <c r="D100" s="100" t="s">
        <v>96</v>
      </c>
      <c r="E100" s="101"/>
      <c r="F100" s="101"/>
      <c r="G100" s="102"/>
      <c r="H100" s="103">
        <f>ROUND(H95+H83+H77+H72+H99,2)</f>
        <v>104668.31</v>
      </c>
      <c r="I100" s="64"/>
      <c r="J100" s="64"/>
      <c r="K100" s="64"/>
    </row>
    <row r="101" spans="1:11" ht="30" customHeight="1">
      <c r="A101" s="104"/>
      <c r="B101" s="105"/>
      <c r="C101" s="105"/>
      <c r="D101" s="105" t="s">
        <v>104</v>
      </c>
      <c r="E101" s="105"/>
      <c r="F101" s="105"/>
      <c r="G101" s="105"/>
      <c r="H101" s="106">
        <f>186*21</f>
        <v>3906</v>
      </c>
      <c r="I101" s="64"/>
      <c r="J101" s="64"/>
      <c r="K101" s="64"/>
    </row>
    <row r="102" spans="1:11" ht="30" customHeight="1">
      <c r="A102" s="104"/>
      <c r="B102" s="105"/>
      <c r="C102" s="105"/>
      <c r="D102" s="105" t="s">
        <v>110</v>
      </c>
      <c r="E102" s="107"/>
      <c r="F102" s="107"/>
      <c r="G102" s="108"/>
      <c r="H102" s="106">
        <f>TRUNC(H100/H101,2)</f>
        <v>26.79</v>
      </c>
      <c r="I102" s="64"/>
      <c r="J102" s="64"/>
      <c r="K102" s="64"/>
    </row>
    <row r="103" spans="1:11" ht="30" customHeight="1">
      <c r="A103" s="109"/>
      <c r="B103" s="110"/>
      <c r="C103" s="100"/>
      <c r="D103" s="100" t="s">
        <v>99</v>
      </c>
      <c r="E103" s="111">
        <f>BDI!D27</f>
        <v>0.20519999999999999</v>
      </c>
      <c r="F103" s="112"/>
      <c r="G103" s="113"/>
      <c r="H103" s="103">
        <f>H102*E103</f>
        <v>5.4973079999999994</v>
      </c>
      <c r="I103" s="64"/>
      <c r="J103" s="64"/>
      <c r="K103" s="64"/>
    </row>
    <row r="104" spans="1:11" ht="30" customHeight="1">
      <c r="A104" s="109"/>
      <c r="B104" s="110"/>
      <c r="C104" s="100"/>
      <c r="D104" s="100" t="s">
        <v>111</v>
      </c>
      <c r="E104" s="112"/>
      <c r="F104" s="112"/>
      <c r="G104" s="102"/>
      <c r="H104" s="103">
        <f>ROUND(H102+H103,2)</f>
        <v>32.29</v>
      </c>
      <c r="I104" s="64"/>
      <c r="J104" s="64"/>
      <c r="K104" s="64"/>
    </row>
    <row r="105" spans="1:11" ht="30" customHeight="1">
      <c r="A105" s="486"/>
      <c r="B105" s="486"/>
      <c r="C105" s="486"/>
      <c r="D105" s="486"/>
      <c r="E105" s="486"/>
      <c r="F105" s="486"/>
      <c r="G105" s="486"/>
      <c r="H105" s="486"/>
      <c r="I105" s="64"/>
      <c r="J105" s="64"/>
      <c r="K105" s="64"/>
    </row>
    <row r="106" spans="1:11" ht="30" customHeight="1">
      <c r="A106" s="486"/>
      <c r="B106" s="486"/>
      <c r="C106" s="486"/>
      <c r="D106" s="486"/>
      <c r="E106" s="486"/>
      <c r="F106" s="486"/>
      <c r="G106" s="486"/>
      <c r="H106" s="486"/>
      <c r="I106" s="64"/>
      <c r="J106" s="64"/>
      <c r="K106" s="64"/>
    </row>
    <row r="107" spans="1:11" ht="30" customHeight="1">
      <c r="A107" s="65" t="s">
        <v>69</v>
      </c>
      <c r="B107" s="66" t="s">
        <v>70</v>
      </c>
      <c r="C107" s="488" t="s">
        <v>112</v>
      </c>
      <c r="D107" s="488"/>
      <c r="E107" s="488"/>
      <c r="F107" s="488"/>
      <c r="G107" s="488"/>
      <c r="H107" s="67" t="s">
        <v>72</v>
      </c>
      <c r="I107" s="64"/>
      <c r="J107" s="64"/>
      <c r="K107" s="64"/>
    </row>
    <row r="108" spans="1:11" ht="30" customHeight="1">
      <c r="A108" s="68" t="s">
        <v>113</v>
      </c>
      <c r="B108" s="69"/>
      <c r="C108" s="488"/>
      <c r="D108" s="488"/>
      <c r="E108" s="488"/>
      <c r="F108" s="488"/>
      <c r="G108" s="488"/>
      <c r="H108" s="68" t="s">
        <v>22</v>
      </c>
      <c r="I108" s="64"/>
      <c r="J108" s="64"/>
      <c r="K108" s="64"/>
    </row>
    <row r="109" spans="1:11" ht="30" customHeight="1">
      <c r="A109" s="484" t="s">
        <v>74</v>
      </c>
      <c r="B109" s="484"/>
      <c r="C109" s="484"/>
      <c r="D109" s="484"/>
      <c r="E109" s="484"/>
      <c r="F109" s="484"/>
      <c r="G109" s="484"/>
      <c r="H109" s="484"/>
      <c r="I109" s="64"/>
      <c r="J109" s="64"/>
      <c r="K109" s="64"/>
    </row>
    <row r="110" spans="1:11" ht="30" customHeight="1">
      <c r="A110" s="70" t="s">
        <v>75</v>
      </c>
      <c r="B110" s="458" t="s">
        <v>76</v>
      </c>
      <c r="C110" s="458"/>
      <c r="D110" s="458"/>
      <c r="E110" s="71" t="s">
        <v>77</v>
      </c>
      <c r="F110" s="71" t="s">
        <v>78</v>
      </c>
      <c r="G110" s="72" t="s">
        <v>79</v>
      </c>
      <c r="H110" s="71" t="s">
        <v>80</v>
      </c>
      <c r="I110" s="64"/>
      <c r="J110" s="64"/>
      <c r="K110" s="64"/>
    </row>
    <row r="111" spans="1:11" ht="30" customHeight="1">
      <c r="A111" s="489"/>
      <c r="B111" s="489"/>
      <c r="C111" s="489"/>
      <c r="D111" s="489"/>
      <c r="E111" s="74"/>
      <c r="F111" s="75"/>
      <c r="G111" s="76"/>
      <c r="H111" s="77"/>
      <c r="I111" s="64"/>
      <c r="J111" s="64"/>
      <c r="K111" s="64"/>
    </row>
    <row r="112" spans="1:11" ht="30" customHeight="1">
      <c r="A112" s="80"/>
      <c r="B112" s="81"/>
      <c r="C112" s="81"/>
      <c r="D112" s="81"/>
      <c r="E112" s="82"/>
      <c r="F112" s="83"/>
      <c r="G112" s="84" t="s">
        <v>84</v>
      </c>
      <c r="H112" s="85"/>
      <c r="I112" s="64"/>
      <c r="J112" s="64"/>
      <c r="K112" s="64"/>
    </row>
    <row r="113" spans="1:11" ht="30" customHeight="1">
      <c r="A113" s="484" t="s">
        <v>85</v>
      </c>
      <c r="B113" s="484"/>
      <c r="C113" s="484"/>
      <c r="D113" s="484"/>
      <c r="E113" s="484"/>
      <c r="F113" s="484"/>
      <c r="G113" s="484"/>
      <c r="H113" s="484"/>
      <c r="I113" s="64"/>
      <c r="J113" s="64"/>
      <c r="K113" s="64"/>
    </row>
    <row r="114" spans="1:11" ht="30" customHeight="1">
      <c r="A114" s="70" t="s">
        <v>75</v>
      </c>
      <c r="B114" s="458" t="s">
        <v>76</v>
      </c>
      <c r="C114" s="458"/>
      <c r="D114" s="458"/>
      <c r="E114" s="71" t="s">
        <v>77</v>
      </c>
      <c r="F114" s="71" t="s">
        <v>78</v>
      </c>
      <c r="G114" s="72" t="s">
        <v>79</v>
      </c>
      <c r="H114" s="71" t="s">
        <v>80</v>
      </c>
      <c r="I114" s="64"/>
      <c r="J114" s="64"/>
      <c r="K114" s="64"/>
    </row>
    <row r="115" spans="1:11" ht="30" customHeight="1">
      <c r="A115" s="489"/>
      <c r="B115" s="489"/>
      <c r="C115" s="489"/>
      <c r="D115" s="489"/>
      <c r="E115" s="74"/>
      <c r="F115" s="75"/>
      <c r="G115" s="76"/>
      <c r="H115" s="123"/>
      <c r="I115" s="64"/>
      <c r="J115" s="64"/>
      <c r="K115" s="64"/>
    </row>
    <row r="116" spans="1:11" ht="30" customHeight="1">
      <c r="A116" s="80"/>
      <c r="B116" s="81"/>
      <c r="C116" s="81"/>
      <c r="D116" s="81"/>
      <c r="E116" s="88"/>
      <c r="F116" s="83"/>
      <c r="G116" s="84" t="s">
        <v>86</v>
      </c>
      <c r="H116" s="89"/>
      <c r="I116" s="64"/>
      <c r="J116" s="64"/>
      <c r="K116" s="64"/>
    </row>
    <row r="117" spans="1:11" ht="30" customHeight="1">
      <c r="A117" s="484" t="s">
        <v>87</v>
      </c>
      <c r="B117" s="484"/>
      <c r="C117" s="484"/>
      <c r="D117" s="484"/>
      <c r="E117" s="484"/>
      <c r="F117" s="484"/>
      <c r="G117" s="484"/>
      <c r="H117" s="484"/>
      <c r="I117" s="64"/>
      <c r="J117" s="64"/>
      <c r="K117" s="64"/>
    </row>
    <row r="118" spans="1:11" ht="30" customHeight="1">
      <c r="A118" s="70" t="s">
        <v>75</v>
      </c>
      <c r="B118" s="458" t="s">
        <v>76</v>
      </c>
      <c r="C118" s="458"/>
      <c r="D118" s="458"/>
      <c r="E118" s="71" t="s">
        <v>77</v>
      </c>
      <c r="F118" s="71" t="s">
        <v>78</v>
      </c>
      <c r="G118" s="72" t="s">
        <v>79</v>
      </c>
      <c r="H118" s="71" t="s">
        <v>80</v>
      </c>
      <c r="I118" s="64"/>
      <c r="J118" s="64"/>
      <c r="K118" s="64"/>
    </row>
    <row r="119" spans="1:11" ht="30" customHeight="1">
      <c r="A119" s="124" t="str">
        <f>'MÃO DE OBRA'!A6</f>
        <v>MAOO 01</v>
      </c>
      <c r="B119" s="497" t="str">
        <f>'MÃO DE OBRA'!C5</f>
        <v>GARI</v>
      </c>
      <c r="C119" s="497"/>
      <c r="D119" s="497"/>
      <c r="E119" s="74" t="s">
        <v>82</v>
      </c>
      <c r="F119" s="74">
        <v>8</v>
      </c>
      <c r="G119" s="90">
        <f>'MÃO DE OBRA'!H36</f>
        <v>5137.2884444222227</v>
      </c>
      <c r="H119" s="77">
        <f>F119*G119</f>
        <v>41098.307555377782</v>
      </c>
      <c r="I119" s="64"/>
      <c r="J119" s="64"/>
      <c r="K119" s="64"/>
    </row>
    <row r="120" spans="1:11" ht="30" customHeight="1">
      <c r="A120" s="91"/>
      <c r="B120" s="92"/>
      <c r="C120" s="92"/>
      <c r="D120" s="92"/>
      <c r="E120" s="93"/>
      <c r="F120" s="94"/>
      <c r="G120" s="84" t="s">
        <v>88</v>
      </c>
      <c r="H120" s="85">
        <f>SUM(H119)</f>
        <v>41098.307555377782</v>
      </c>
      <c r="I120" s="64"/>
      <c r="J120" s="64"/>
      <c r="K120" s="64"/>
    </row>
    <row r="121" spans="1:11" ht="30" customHeight="1">
      <c r="A121" s="484" t="s">
        <v>89</v>
      </c>
      <c r="B121" s="484"/>
      <c r="C121" s="484"/>
      <c r="D121" s="484"/>
      <c r="E121" s="484"/>
      <c r="F121" s="484"/>
      <c r="G121" s="484"/>
      <c r="H121" s="484"/>
      <c r="I121" s="64"/>
      <c r="J121" s="64"/>
      <c r="K121" s="64"/>
    </row>
    <row r="122" spans="1:11" ht="30" customHeight="1">
      <c r="A122" s="70" t="s">
        <v>75</v>
      </c>
      <c r="B122" s="458" t="s">
        <v>76</v>
      </c>
      <c r="C122" s="458"/>
      <c r="D122" s="458"/>
      <c r="E122" s="71" t="s">
        <v>77</v>
      </c>
      <c r="F122" s="71" t="s">
        <v>78</v>
      </c>
      <c r="G122" s="72" t="s">
        <v>79</v>
      </c>
      <c r="H122" s="71" t="s">
        <v>80</v>
      </c>
      <c r="I122" s="64"/>
      <c r="J122" s="64"/>
      <c r="K122" s="64"/>
    </row>
    <row r="123" spans="1:11" ht="30" customHeight="1">
      <c r="A123" s="95" t="str">
        <f>'BANCO DE DADOS'!A25</f>
        <v>BC20</v>
      </c>
      <c r="B123" s="483" t="str">
        <f>'BANCO DE DADOS'!D25</f>
        <v>Vassoura 40 cm com cabo</v>
      </c>
      <c r="C123" s="483"/>
      <c r="D123" s="483"/>
      <c r="E123" s="97" t="s">
        <v>90</v>
      </c>
      <c r="F123" s="96">
        <f>CONSUMO!C22</f>
        <v>0.25</v>
      </c>
      <c r="G123" s="138">
        <f>'BANCO DE DADOS'!F25</f>
        <v>12.17</v>
      </c>
      <c r="H123" s="77">
        <f>F123*G123</f>
        <v>3.0425</v>
      </c>
      <c r="I123" s="64"/>
      <c r="J123" s="64"/>
      <c r="K123" s="64"/>
    </row>
    <row r="124" spans="1:11" ht="30" customHeight="1">
      <c r="A124" s="95" t="str">
        <f>'BANCO DE DADOS'!A19</f>
        <v>BC14</v>
      </c>
      <c r="B124" s="483" t="str">
        <f>'BANCO DE DADOS'!D19</f>
        <v>Pá de pedreiro c/ cabo</v>
      </c>
      <c r="C124" s="483"/>
      <c r="D124" s="483"/>
      <c r="E124" s="97" t="s">
        <v>90</v>
      </c>
      <c r="F124" s="96">
        <f>CONSUMO!C23</f>
        <v>0.25</v>
      </c>
      <c r="G124" s="138">
        <f>'BANCO DE DADOS'!F19</f>
        <v>40.72</v>
      </c>
      <c r="H124" s="77">
        <f>F124*G124</f>
        <v>10.18</v>
      </c>
      <c r="I124" s="64"/>
      <c r="J124" s="64"/>
      <c r="K124" s="64"/>
    </row>
    <row r="125" spans="1:11" ht="30" customHeight="1">
      <c r="A125" s="95" t="str">
        <f>'BANCO DE DADOS'!A43</f>
        <v>BC38</v>
      </c>
      <c r="B125" s="483" t="str">
        <f>'BANCO DE DADOS'!D43</f>
        <v>Rastelo</v>
      </c>
      <c r="C125" s="483"/>
      <c r="D125" s="483"/>
      <c r="E125" s="97" t="s">
        <v>90</v>
      </c>
      <c r="F125" s="96">
        <f>CONSUMO!C24</f>
        <v>0.5</v>
      </c>
      <c r="G125" s="138">
        <f>'BANCO DE DADOS'!F43</f>
        <v>29.933333333333334</v>
      </c>
      <c r="H125" s="77">
        <f>F125*G125</f>
        <v>14.966666666666667</v>
      </c>
      <c r="I125" s="64"/>
      <c r="J125" s="64"/>
      <c r="K125" s="64"/>
    </row>
    <row r="126" spans="1:11" ht="30" customHeight="1">
      <c r="A126" s="95" t="str">
        <f>'BANCO DE DADOS'!A39</f>
        <v>BC34</v>
      </c>
      <c r="B126" s="483" t="str">
        <f>'BANCO DE DADOS'!D39</f>
        <v>Saco de lixo 100l</v>
      </c>
      <c r="C126" s="483"/>
      <c r="D126" s="483"/>
      <c r="E126" s="97" t="s">
        <v>90</v>
      </c>
      <c r="F126" s="96">
        <f>CONSUMO!C25</f>
        <v>202</v>
      </c>
      <c r="G126" s="138">
        <f>'BANCO DE DADOS'!F39</f>
        <v>0.95833333333333337</v>
      </c>
      <c r="H126" s="77">
        <f>F126*G126</f>
        <v>193.58333333333334</v>
      </c>
      <c r="I126" s="64"/>
      <c r="J126" s="64"/>
      <c r="K126" s="64"/>
    </row>
    <row r="127" spans="1:11" ht="30" customHeight="1">
      <c r="A127" s="91"/>
      <c r="B127" s="92"/>
      <c r="C127" s="92"/>
      <c r="D127" s="92"/>
      <c r="E127" s="93"/>
      <c r="F127" s="94"/>
      <c r="G127" s="84" t="s">
        <v>91</v>
      </c>
      <c r="H127" s="89">
        <f>ROUND(SUM(H123:H126),2)</f>
        <v>221.77</v>
      </c>
      <c r="I127" s="64"/>
      <c r="J127" s="64"/>
      <c r="K127" s="64"/>
    </row>
    <row r="128" spans="1:11" ht="30" customHeight="1">
      <c r="A128" s="484" t="s">
        <v>92</v>
      </c>
      <c r="B128" s="484"/>
      <c r="C128" s="484"/>
      <c r="D128" s="484"/>
      <c r="E128" s="484"/>
      <c r="F128" s="484"/>
      <c r="G128" s="484"/>
      <c r="H128" s="484"/>
      <c r="I128" s="64"/>
      <c r="J128" s="64"/>
      <c r="K128" s="64"/>
    </row>
    <row r="129" spans="1:12" ht="30" customHeight="1">
      <c r="A129" s="70" t="s">
        <v>75</v>
      </c>
      <c r="B129" s="458" t="s">
        <v>76</v>
      </c>
      <c r="C129" s="458"/>
      <c r="D129" s="458"/>
      <c r="E129" s="24" t="s">
        <v>77</v>
      </c>
      <c r="F129" s="24" t="s">
        <v>78</v>
      </c>
      <c r="G129" s="72" t="s">
        <v>79</v>
      </c>
      <c r="H129" s="24" t="s">
        <v>80</v>
      </c>
      <c r="I129" s="64"/>
      <c r="J129" s="64"/>
      <c r="K129" s="64"/>
    </row>
    <row r="130" spans="1:12" ht="30" customHeight="1">
      <c r="A130" s="95" t="s">
        <v>93</v>
      </c>
      <c r="B130" s="485" t="s">
        <v>94</v>
      </c>
      <c r="C130" s="485"/>
      <c r="D130" s="485"/>
      <c r="E130" s="74" t="s">
        <v>82</v>
      </c>
      <c r="F130" s="98">
        <f>2.5/100</f>
        <v>2.5000000000000001E-2</v>
      </c>
      <c r="G130" s="97">
        <f>H120+H127</f>
        <v>41320.077555377778</v>
      </c>
      <c r="H130" s="77">
        <f>F130*G130</f>
        <v>1033.0019388844446</v>
      </c>
      <c r="I130" s="64"/>
      <c r="J130" s="64"/>
      <c r="K130" s="64"/>
    </row>
    <row r="131" spans="1:12" ht="30" customHeight="1">
      <c r="A131" s="91"/>
      <c r="B131" s="92"/>
      <c r="C131" s="92"/>
      <c r="D131" s="92"/>
      <c r="E131" s="93"/>
      <c r="F131" s="94"/>
      <c r="G131" s="84" t="s">
        <v>95</v>
      </c>
      <c r="H131" s="89">
        <f>ROUND(SUM(H130:H130),2)</f>
        <v>1033</v>
      </c>
      <c r="I131" s="64"/>
      <c r="J131" s="64"/>
      <c r="K131" s="64"/>
    </row>
    <row r="132" spans="1:12" ht="30" customHeight="1">
      <c r="A132" s="99"/>
      <c r="B132" s="100"/>
      <c r="C132" s="100"/>
      <c r="D132" s="100" t="s">
        <v>96</v>
      </c>
      <c r="E132" s="101"/>
      <c r="F132" s="101"/>
      <c r="G132" s="102"/>
      <c r="H132" s="103">
        <f>ROUND(H127+H120+H116+H112+H131,2)</f>
        <v>42353.08</v>
      </c>
      <c r="I132" s="64"/>
      <c r="J132" s="64"/>
      <c r="K132" s="64"/>
    </row>
    <row r="133" spans="1:12" ht="30" customHeight="1">
      <c r="A133" s="104"/>
      <c r="B133" s="105"/>
      <c r="C133" s="105"/>
      <c r="D133" s="105" t="s">
        <v>104</v>
      </c>
      <c r="E133" s="105"/>
      <c r="F133" s="105"/>
      <c r="G133" s="105"/>
      <c r="H133" s="106">
        <f>8*186</f>
        <v>1488</v>
      </c>
      <c r="I133" s="64"/>
      <c r="J133" s="64"/>
      <c r="K133" s="64"/>
    </row>
    <row r="134" spans="1:12" ht="30" customHeight="1">
      <c r="A134" s="104"/>
      <c r="B134" s="105"/>
      <c r="C134" s="105"/>
      <c r="D134" s="105" t="s">
        <v>110</v>
      </c>
      <c r="E134" s="107"/>
      <c r="F134" s="107"/>
      <c r="G134" s="108"/>
      <c r="H134" s="106">
        <f>TRUNC(H132/H133,2)</f>
        <v>28.46</v>
      </c>
      <c r="I134" s="64"/>
      <c r="J134" s="64"/>
      <c r="K134" s="64"/>
    </row>
    <row r="135" spans="1:12" ht="30" customHeight="1">
      <c r="A135" s="109"/>
      <c r="B135" s="110"/>
      <c r="C135" s="100"/>
      <c r="D135" s="100" t="s">
        <v>99</v>
      </c>
      <c r="E135" s="111">
        <f>BDI!D27</f>
        <v>0.20519999999999999</v>
      </c>
      <c r="F135" s="112"/>
      <c r="G135" s="113"/>
      <c r="H135" s="103">
        <f>H134*E135</f>
        <v>5.8399919999999996</v>
      </c>
      <c r="I135" s="64"/>
      <c r="J135" s="64"/>
      <c r="K135" s="64"/>
    </row>
    <row r="136" spans="1:12" ht="30" customHeight="1">
      <c r="A136" s="109"/>
      <c r="B136" s="110"/>
      <c r="C136" s="100"/>
      <c r="D136" s="100" t="s">
        <v>111</v>
      </c>
      <c r="E136" s="112"/>
      <c r="F136" s="112"/>
      <c r="G136" s="102"/>
      <c r="H136" s="103">
        <f>ROUND(H134+H135,2)</f>
        <v>34.299999999999997</v>
      </c>
      <c r="I136" s="64"/>
      <c r="J136" s="64"/>
      <c r="K136" s="64"/>
    </row>
    <row r="137" spans="1:12" ht="30" customHeight="1">
      <c r="A137" s="486"/>
      <c r="B137" s="486"/>
      <c r="C137" s="486"/>
      <c r="D137" s="486"/>
      <c r="E137" s="486"/>
      <c r="F137" s="486"/>
      <c r="G137" s="486"/>
      <c r="H137" s="486"/>
      <c r="I137" s="64"/>
      <c r="J137" s="64"/>
      <c r="K137" s="64"/>
    </row>
    <row r="138" spans="1:12" ht="30" customHeight="1">
      <c r="A138" s="486"/>
      <c r="B138" s="486"/>
      <c r="C138" s="486"/>
      <c r="D138" s="486"/>
      <c r="E138" s="486"/>
      <c r="F138" s="486"/>
      <c r="G138" s="486"/>
      <c r="H138" s="486"/>
      <c r="I138" s="64"/>
      <c r="J138" s="64"/>
      <c r="K138" s="64"/>
    </row>
    <row r="139" spans="1:12" ht="30" customHeight="1">
      <c r="A139" s="65" t="s">
        <v>69</v>
      </c>
      <c r="B139" s="66" t="s">
        <v>70</v>
      </c>
      <c r="C139" s="488" t="s">
        <v>114</v>
      </c>
      <c r="D139" s="488"/>
      <c r="E139" s="488"/>
      <c r="F139" s="488"/>
      <c r="G139" s="488"/>
      <c r="H139" s="67" t="s">
        <v>72</v>
      </c>
      <c r="I139" s="64"/>
      <c r="J139" s="64"/>
      <c r="K139" s="64"/>
      <c r="L139" s="139"/>
    </row>
    <row r="140" spans="1:12" ht="30" customHeight="1">
      <c r="A140" s="68" t="s">
        <v>115</v>
      </c>
      <c r="B140" s="69"/>
      <c r="C140" s="488"/>
      <c r="D140" s="488"/>
      <c r="E140" s="488"/>
      <c r="F140" s="488"/>
      <c r="G140" s="488"/>
      <c r="H140" s="68" t="s">
        <v>15</v>
      </c>
      <c r="I140" s="64"/>
      <c r="J140" s="64"/>
      <c r="K140" s="64"/>
      <c r="L140" s="139"/>
    </row>
    <row r="141" spans="1:12" ht="30" customHeight="1">
      <c r="A141" s="484" t="s">
        <v>74</v>
      </c>
      <c r="B141" s="484"/>
      <c r="C141" s="484"/>
      <c r="D141" s="484"/>
      <c r="E141" s="484"/>
      <c r="F141" s="484"/>
      <c r="G141" s="484"/>
      <c r="H141" s="484"/>
      <c r="I141" s="64"/>
      <c r="J141" s="64"/>
      <c r="K141" s="64"/>
      <c r="L141" s="139"/>
    </row>
    <row r="142" spans="1:12" ht="30" customHeight="1">
      <c r="A142" s="70" t="s">
        <v>75</v>
      </c>
      <c r="B142" s="458" t="s">
        <v>76</v>
      </c>
      <c r="C142" s="458"/>
      <c r="D142" s="458"/>
      <c r="E142" s="71" t="s">
        <v>77</v>
      </c>
      <c r="F142" s="71" t="s">
        <v>78</v>
      </c>
      <c r="G142" s="72" t="s">
        <v>79</v>
      </c>
      <c r="H142" s="71" t="s">
        <v>80</v>
      </c>
      <c r="I142" s="64"/>
      <c r="J142" s="64"/>
      <c r="K142" s="64"/>
      <c r="L142" s="139"/>
    </row>
    <row r="143" spans="1:12" ht="30" customHeight="1">
      <c r="A143" s="95" t="str">
        <f>EQUIPAMENTO!A96</f>
        <v>EQPO 02</v>
      </c>
      <c r="B143" s="498" t="str">
        <f>EQUIPAMENTO!C95</f>
        <v>UTILITÁRIO PICK-UP 1.6</v>
      </c>
      <c r="C143" s="498"/>
      <c r="D143" s="498"/>
      <c r="E143" s="74" t="s">
        <v>82</v>
      </c>
      <c r="F143" s="75">
        <v>1</v>
      </c>
      <c r="G143" s="76">
        <f>EQUIPAMENTO!G142</f>
        <v>3180.6274389999999</v>
      </c>
      <c r="H143" s="77">
        <f>F143*G143</f>
        <v>3180.6274389999999</v>
      </c>
      <c r="I143" s="64"/>
      <c r="J143" s="64"/>
      <c r="K143" s="64"/>
      <c r="L143" s="139"/>
    </row>
    <row r="144" spans="1:12" ht="30" customHeight="1">
      <c r="A144" s="80"/>
      <c r="B144" s="81"/>
      <c r="C144" s="81"/>
      <c r="D144" s="81"/>
      <c r="E144" s="82"/>
      <c r="F144" s="83"/>
      <c r="G144" s="84" t="s">
        <v>84</v>
      </c>
      <c r="H144" s="85">
        <f>ROUND(SUM(H143),2)</f>
        <v>3180.63</v>
      </c>
      <c r="I144" s="64"/>
      <c r="J144" s="64"/>
      <c r="K144" s="64"/>
      <c r="L144" s="139"/>
    </row>
    <row r="145" spans="1:12" ht="30" customHeight="1">
      <c r="A145" s="484" t="s">
        <v>85</v>
      </c>
      <c r="B145" s="484"/>
      <c r="C145" s="484"/>
      <c r="D145" s="484"/>
      <c r="E145" s="484"/>
      <c r="F145" s="484"/>
      <c r="G145" s="484"/>
      <c r="H145" s="484"/>
      <c r="I145" s="64"/>
      <c r="J145" s="64"/>
      <c r="K145" s="64"/>
      <c r="L145" s="139"/>
    </row>
    <row r="146" spans="1:12" ht="30" customHeight="1">
      <c r="A146" s="70" t="s">
        <v>75</v>
      </c>
      <c r="B146" s="458" t="s">
        <v>76</v>
      </c>
      <c r="C146" s="458"/>
      <c r="D146" s="458"/>
      <c r="E146" s="71" t="s">
        <v>77</v>
      </c>
      <c r="F146" s="71" t="s">
        <v>78</v>
      </c>
      <c r="G146" s="72" t="s">
        <v>79</v>
      </c>
      <c r="H146" s="71" t="s">
        <v>80</v>
      </c>
      <c r="I146" s="64"/>
      <c r="J146" s="64"/>
      <c r="K146" s="64"/>
      <c r="L146" s="139"/>
    </row>
    <row r="147" spans="1:12" ht="30" customHeight="1">
      <c r="A147" s="489"/>
      <c r="B147" s="489"/>
      <c r="C147" s="489"/>
      <c r="D147" s="489"/>
      <c r="E147" s="140"/>
      <c r="F147" s="75"/>
      <c r="G147" s="76"/>
      <c r="H147" s="77"/>
      <c r="I147" s="64"/>
      <c r="J147" s="64"/>
      <c r="K147" s="64"/>
      <c r="L147" s="139"/>
    </row>
    <row r="148" spans="1:12" ht="30" customHeight="1">
      <c r="A148" s="80"/>
      <c r="B148" s="81"/>
      <c r="C148" s="81"/>
      <c r="D148" s="81"/>
      <c r="E148" s="88"/>
      <c r="F148" s="83"/>
      <c r="G148" s="84" t="s">
        <v>86</v>
      </c>
      <c r="H148" s="89">
        <f>SUM(H147)</f>
        <v>0</v>
      </c>
      <c r="I148" s="64"/>
      <c r="J148" s="64"/>
      <c r="K148" s="64"/>
      <c r="L148" s="139"/>
    </row>
    <row r="149" spans="1:12" ht="30" customHeight="1">
      <c r="A149" s="484" t="s">
        <v>87</v>
      </c>
      <c r="B149" s="484"/>
      <c r="C149" s="484"/>
      <c r="D149" s="484"/>
      <c r="E149" s="484"/>
      <c r="F149" s="484"/>
      <c r="G149" s="484"/>
      <c r="H149" s="484"/>
      <c r="I149" s="64"/>
      <c r="J149" s="64"/>
      <c r="K149" s="64"/>
      <c r="L149" s="139"/>
    </row>
    <row r="150" spans="1:12" ht="30" customHeight="1">
      <c r="A150" s="70" t="s">
        <v>75</v>
      </c>
      <c r="B150" s="458" t="s">
        <v>76</v>
      </c>
      <c r="C150" s="458"/>
      <c r="D150" s="458"/>
      <c r="E150" s="71" t="s">
        <v>77</v>
      </c>
      <c r="F150" s="71" t="s">
        <v>78</v>
      </c>
      <c r="G150" s="72" t="s">
        <v>79</v>
      </c>
      <c r="H150" s="71" t="s">
        <v>80</v>
      </c>
      <c r="I150" s="64"/>
      <c r="J150" s="64"/>
      <c r="K150" s="64"/>
      <c r="L150" s="139"/>
    </row>
    <row r="151" spans="1:12" ht="30" customHeight="1">
      <c r="A151" s="124" t="str">
        <f>'MÃO DE OBRA'!A173</f>
        <v>MAOO 06</v>
      </c>
      <c r="B151" s="490" t="str">
        <f>'MÃO DE OBRA'!C172</f>
        <v>MOTORISTA I</v>
      </c>
      <c r="C151" s="490"/>
      <c r="D151" s="490"/>
      <c r="E151" s="74" t="s">
        <v>82</v>
      </c>
      <c r="F151" s="74">
        <v>1</v>
      </c>
      <c r="G151" s="90">
        <f>'MÃO DE OBRA'!H201</f>
        <v>5362.5825552222223</v>
      </c>
      <c r="H151" s="77">
        <f>F151*G151</f>
        <v>5362.5825552222223</v>
      </c>
      <c r="I151" s="64"/>
      <c r="J151" s="64"/>
      <c r="K151" s="64"/>
      <c r="L151" s="139"/>
    </row>
    <row r="152" spans="1:12" ht="30" customHeight="1">
      <c r="A152" s="124" t="str">
        <f>'MÃO DE OBRA'!A271</f>
        <v>MAOO 09</v>
      </c>
      <c r="B152" s="497" t="str">
        <f>'MÃO DE OBRA'!C270</f>
        <v>COLETOR DE RESÍDUOS DA SAÚDE</v>
      </c>
      <c r="C152" s="497"/>
      <c r="D152" s="497"/>
      <c r="E152" s="74" t="s">
        <v>82</v>
      </c>
      <c r="F152" s="74">
        <v>1</v>
      </c>
      <c r="G152" s="90">
        <f>'MÃO DE OBRA'!H303</f>
        <v>5401.2765021999994</v>
      </c>
      <c r="H152" s="77">
        <f>F152*G152</f>
        <v>5401.2765021999994</v>
      </c>
      <c r="I152" s="64"/>
      <c r="J152" s="64"/>
      <c r="K152" s="64"/>
      <c r="L152" s="139"/>
    </row>
    <row r="153" spans="1:12" ht="30" customHeight="1">
      <c r="A153" s="91"/>
      <c r="B153" s="92"/>
      <c r="C153" s="92"/>
      <c r="D153" s="92"/>
      <c r="E153" s="93"/>
      <c r="F153" s="94"/>
      <c r="G153" s="84" t="s">
        <v>88</v>
      </c>
      <c r="H153" s="85">
        <f>ROUND(SUM(H151:H152),2)</f>
        <v>10763.86</v>
      </c>
      <c r="I153" s="64"/>
      <c r="J153" s="64"/>
      <c r="K153" s="64"/>
      <c r="L153" s="139"/>
    </row>
    <row r="154" spans="1:12" ht="30" customHeight="1">
      <c r="A154" s="484" t="s">
        <v>89</v>
      </c>
      <c r="B154" s="484"/>
      <c r="C154" s="484"/>
      <c r="D154" s="484"/>
      <c r="E154" s="484"/>
      <c r="F154" s="484"/>
      <c r="G154" s="484"/>
      <c r="H154" s="484"/>
      <c r="I154" s="64"/>
      <c r="J154" s="64"/>
      <c r="K154" s="64"/>
      <c r="L154" s="139"/>
    </row>
    <row r="155" spans="1:12" ht="30" customHeight="1">
      <c r="A155" s="70" t="s">
        <v>75</v>
      </c>
      <c r="B155" s="458" t="s">
        <v>76</v>
      </c>
      <c r="C155" s="458"/>
      <c r="D155" s="458"/>
      <c r="E155" s="71" t="s">
        <v>77</v>
      </c>
      <c r="F155" s="71" t="s">
        <v>78</v>
      </c>
      <c r="G155" s="72" t="s">
        <v>79</v>
      </c>
      <c r="H155" s="71" t="s">
        <v>80</v>
      </c>
      <c r="I155" s="64"/>
      <c r="J155" s="64"/>
      <c r="K155" s="64"/>
      <c r="L155" s="139"/>
    </row>
    <row r="156" spans="1:12" ht="30" customHeight="1">
      <c r="A156" s="141"/>
      <c r="B156" s="81"/>
      <c r="C156" s="81"/>
      <c r="D156" s="81"/>
      <c r="E156" s="74"/>
      <c r="F156" s="126"/>
      <c r="G156" s="90"/>
      <c r="H156" s="77"/>
      <c r="I156" s="64"/>
      <c r="J156" s="64"/>
      <c r="K156" s="64"/>
      <c r="L156" s="139"/>
    </row>
    <row r="157" spans="1:12" ht="30" customHeight="1">
      <c r="A157" s="91"/>
      <c r="B157" s="92"/>
      <c r="C157" s="92"/>
      <c r="D157" s="92"/>
      <c r="E157" s="93"/>
      <c r="F157" s="94"/>
      <c r="G157" s="84" t="s">
        <v>91</v>
      </c>
      <c r="H157" s="89"/>
      <c r="I157" s="64"/>
      <c r="J157" s="64"/>
      <c r="K157" s="64"/>
      <c r="L157" s="139"/>
    </row>
    <row r="158" spans="1:12" ht="30" customHeight="1">
      <c r="A158" s="484" t="s">
        <v>92</v>
      </c>
      <c r="B158" s="484"/>
      <c r="C158" s="484"/>
      <c r="D158" s="484"/>
      <c r="E158" s="484"/>
      <c r="F158" s="484"/>
      <c r="G158" s="484"/>
      <c r="H158" s="484"/>
      <c r="I158" s="64"/>
      <c r="J158" s="64"/>
      <c r="K158" s="64"/>
      <c r="L158" s="139"/>
    </row>
    <row r="159" spans="1:12" ht="30" customHeight="1">
      <c r="A159" s="70" t="s">
        <v>75</v>
      </c>
      <c r="B159" s="458" t="s">
        <v>76</v>
      </c>
      <c r="C159" s="458"/>
      <c r="D159" s="458"/>
      <c r="E159" s="24" t="s">
        <v>77</v>
      </c>
      <c r="F159" s="24" t="s">
        <v>78</v>
      </c>
      <c r="G159" s="72" t="s">
        <v>79</v>
      </c>
      <c r="H159" s="24" t="s">
        <v>80</v>
      </c>
      <c r="I159" s="64"/>
      <c r="J159" s="64"/>
      <c r="K159" s="64"/>
      <c r="L159" s="139"/>
    </row>
    <row r="160" spans="1:12" ht="30" customHeight="1">
      <c r="A160" s="95" t="s">
        <v>93</v>
      </c>
      <c r="B160" s="485" t="s">
        <v>94</v>
      </c>
      <c r="C160" s="485"/>
      <c r="D160" s="485"/>
      <c r="E160" s="74" t="s">
        <v>82</v>
      </c>
      <c r="F160" s="98">
        <f>2.5/100</f>
        <v>2.5000000000000001E-2</v>
      </c>
      <c r="G160" s="97">
        <f>H153+H157</f>
        <v>10763.86</v>
      </c>
      <c r="H160" s="77">
        <f>F160*G160</f>
        <v>269.09650000000005</v>
      </c>
      <c r="I160" s="64"/>
      <c r="J160" s="64"/>
      <c r="K160" s="64"/>
      <c r="L160" s="139"/>
    </row>
    <row r="161" spans="1:12" ht="30" customHeight="1">
      <c r="A161" s="91"/>
      <c r="B161" s="92"/>
      <c r="C161" s="92"/>
      <c r="D161" s="92"/>
      <c r="E161" s="93"/>
      <c r="F161" s="94"/>
      <c r="G161" s="84" t="s">
        <v>95</v>
      </c>
      <c r="H161" s="89">
        <f>ROUND(SUM(H160:H160),2)</f>
        <v>269.10000000000002</v>
      </c>
      <c r="I161" s="64"/>
      <c r="J161" s="64"/>
      <c r="K161" s="64"/>
      <c r="L161" s="139"/>
    </row>
    <row r="162" spans="1:12" ht="30" customHeight="1">
      <c r="A162" s="99"/>
      <c r="B162" s="100"/>
      <c r="C162" s="100"/>
      <c r="D162" s="100" t="s">
        <v>96</v>
      </c>
      <c r="E162" s="101"/>
      <c r="F162" s="101"/>
      <c r="G162" s="102"/>
      <c r="H162" s="103">
        <f>ROUND(H157+H153+H148+H144,2)</f>
        <v>13944.49</v>
      </c>
      <c r="I162" s="64"/>
      <c r="J162" s="64"/>
      <c r="K162" s="64"/>
      <c r="L162" s="139"/>
    </row>
    <row r="163" spans="1:12" ht="30" customHeight="1">
      <c r="A163" s="104"/>
      <c r="B163" s="105"/>
      <c r="C163" s="105"/>
      <c r="D163" s="105" t="s">
        <v>104</v>
      </c>
      <c r="E163" s="105"/>
      <c r="F163" s="105"/>
      <c r="G163" s="105"/>
      <c r="H163" s="106">
        <v>0.54</v>
      </c>
      <c r="I163" s="64"/>
      <c r="J163" s="64"/>
      <c r="K163" s="64"/>
      <c r="L163" s="139"/>
    </row>
    <row r="164" spans="1:12" ht="30" customHeight="1">
      <c r="A164" s="104"/>
      <c r="B164" s="105"/>
      <c r="C164" s="105"/>
      <c r="D164" s="105" t="s">
        <v>98</v>
      </c>
      <c r="E164" s="107"/>
      <c r="F164" s="107"/>
      <c r="G164" s="108"/>
      <c r="H164" s="106">
        <f>TRUNC(H162*H163,2)</f>
        <v>7530.02</v>
      </c>
      <c r="I164" s="64"/>
      <c r="J164" s="64"/>
      <c r="K164" s="64"/>
      <c r="L164" s="139"/>
    </row>
    <row r="165" spans="1:12" ht="30" customHeight="1">
      <c r="A165" s="109"/>
      <c r="B165" s="110"/>
      <c r="C165" s="100"/>
      <c r="D165" s="100" t="s">
        <v>99</v>
      </c>
      <c r="E165" s="111">
        <f>BDI!D27</f>
        <v>0.20519999999999999</v>
      </c>
      <c r="F165" s="112"/>
      <c r="G165" s="113"/>
      <c r="H165" s="103">
        <f>H164*E165</f>
        <v>1545.160104</v>
      </c>
      <c r="I165" s="64"/>
      <c r="J165" s="64"/>
      <c r="K165" s="64"/>
      <c r="L165" s="139"/>
    </row>
    <row r="166" spans="1:12" ht="30" customHeight="1">
      <c r="A166" s="109"/>
      <c r="B166" s="110"/>
      <c r="C166" s="100"/>
      <c r="D166" s="100" t="s">
        <v>100</v>
      </c>
      <c r="E166" s="112"/>
      <c r="F166" s="112"/>
      <c r="G166" s="102"/>
      <c r="H166" s="103">
        <f>ROUND(H164+H165,2)</f>
        <v>9075.18</v>
      </c>
      <c r="I166" s="64"/>
      <c r="J166" s="64"/>
      <c r="K166" s="64"/>
      <c r="L166" s="139"/>
    </row>
    <row r="167" spans="1:12" ht="30" customHeight="1">
      <c r="A167" s="129"/>
      <c r="B167" s="129"/>
      <c r="C167" s="129"/>
      <c r="D167" s="129"/>
      <c r="E167" s="129"/>
      <c r="F167" s="129"/>
      <c r="G167" s="129"/>
      <c r="H167" s="129"/>
      <c r="I167" s="64"/>
      <c r="J167" s="64"/>
      <c r="K167" s="64"/>
    </row>
    <row r="168" spans="1:12" ht="30" customHeight="1">
      <c r="A168" s="129"/>
      <c r="B168" s="129"/>
      <c r="C168" s="129"/>
      <c r="D168" s="129"/>
      <c r="E168" s="129"/>
      <c r="F168" s="129"/>
      <c r="G168" s="129"/>
      <c r="H168" s="129"/>
      <c r="I168" s="64"/>
      <c r="J168" s="64"/>
      <c r="K168" s="64"/>
    </row>
    <row r="169" spans="1:12" ht="30" customHeight="1">
      <c r="A169" s="65" t="s">
        <v>69</v>
      </c>
      <c r="B169" s="66" t="s">
        <v>70</v>
      </c>
      <c r="C169" s="487" t="s">
        <v>116</v>
      </c>
      <c r="D169" s="487"/>
      <c r="E169" s="487"/>
      <c r="F169" s="487"/>
      <c r="G169" s="487"/>
      <c r="H169" s="67" t="s">
        <v>72</v>
      </c>
      <c r="I169" s="64"/>
      <c r="J169" s="64"/>
      <c r="K169" s="64"/>
      <c r="L169" s="139"/>
    </row>
    <row r="170" spans="1:12" ht="30" customHeight="1">
      <c r="A170" s="68" t="s">
        <v>126</v>
      </c>
      <c r="B170" s="69"/>
      <c r="C170" s="487"/>
      <c r="D170" s="487"/>
      <c r="E170" s="487"/>
      <c r="F170" s="487"/>
      <c r="G170" s="487"/>
      <c r="H170" s="68" t="s">
        <v>15</v>
      </c>
      <c r="I170" s="64"/>
      <c r="J170" s="64"/>
      <c r="K170" s="64"/>
      <c r="L170" s="139"/>
    </row>
    <row r="171" spans="1:12" ht="30" customHeight="1">
      <c r="A171" s="484" t="s">
        <v>117</v>
      </c>
      <c r="B171" s="484"/>
      <c r="C171" s="484"/>
      <c r="D171" s="484"/>
      <c r="E171" s="484"/>
      <c r="F171" s="484"/>
      <c r="G171" s="484"/>
      <c r="H171" s="484"/>
      <c r="I171" s="64"/>
      <c r="J171" s="64"/>
      <c r="K171" s="64"/>
      <c r="L171" s="139"/>
    </row>
    <row r="172" spans="1:12" ht="30" customHeight="1">
      <c r="A172" s="70" t="s">
        <v>75</v>
      </c>
      <c r="B172" s="458" t="s">
        <v>76</v>
      </c>
      <c r="C172" s="458"/>
      <c r="D172" s="458"/>
      <c r="E172" s="71" t="s">
        <v>77</v>
      </c>
      <c r="F172" s="71" t="s">
        <v>78</v>
      </c>
      <c r="G172" s="72" t="s">
        <v>79</v>
      </c>
      <c r="H172" s="71" t="s">
        <v>80</v>
      </c>
      <c r="I172" s="64"/>
      <c r="J172" s="64"/>
      <c r="K172" s="64"/>
      <c r="L172" s="139"/>
    </row>
    <row r="173" spans="1:12" ht="39" customHeight="1">
      <c r="A173" s="142" t="str">
        <f>'BANCO DE DADOS'!A80</f>
        <v>BC75</v>
      </c>
      <c r="B173" s="495" t="str">
        <f>'BANCO DE DADOS'!D80</f>
        <v xml:space="preserve">Disposição final dos resíduos comerciais e domiciliares - Destinação final ambientalmente adequada </v>
      </c>
      <c r="C173" s="495"/>
      <c r="D173" s="495"/>
      <c r="E173" s="74" t="s">
        <v>15</v>
      </c>
      <c r="F173" s="74">
        <v>1</v>
      </c>
      <c r="G173" s="90">
        <f>'BANCO DE DADOS'!F80</f>
        <v>119.5</v>
      </c>
      <c r="H173" s="77">
        <f>G173*F173</f>
        <v>119.5</v>
      </c>
      <c r="I173" s="64"/>
      <c r="J173" s="64"/>
      <c r="K173" s="64"/>
      <c r="L173" s="139"/>
    </row>
    <row r="174" spans="1:12" ht="30" customHeight="1">
      <c r="A174" s="91"/>
      <c r="B174" s="92"/>
      <c r="C174" s="92"/>
      <c r="D174" s="92"/>
      <c r="E174" s="93"/>
      <c r="F174" s="94"/>
      <c r="G174" s="84" t="s">
        <v>88</v>
      </c>
      <c r="H174" s="85">
        <f>ROUND(SUM(H173),2)</f>
        <v>119.5</v>
      </c>
      <c r="I174" s="64"/>
      <c r="J174" s="64"/>
      <c r="K174" s="64"/>
      <c r="L174" s="139"/>
    </row>
    <row r="175" spans="1:12" ht="30" customHeight="1">
      <c r="A175" s="99"/>
      <c r="B175" s="100"/>
      <c r="C175" s="100"/>
      <c r="D175" s="100" t="s">
        <v>118</v>
      </c>
      <c r="E175" s="101"/>
      <c r="F175" s="101"/>
      <c r="G175" s="102"/>
      <c r="H175" s="103">
        <f>ROUND(H174,2)</f>
        <v>119.5</v>
      </c>
      <c r="I175" s="64"/>
      <c r="J175" s="64"/>
      <c r="K175" s="64"/>
      <c r="L175" s="139"/>
    </row>
    <row r="176" spans="1:12" ht="30" customHeight="1">
      <c r="A176" s="104"/>
      <c r="B176" s="105"/>
      <c r="C176" s="105"/>
      <c r="D176" s="105" t="s">
        <v>119</v>
      </c>
      <c r="E176" s="105"/>
      <c r="F176" s="105"/>
      <c r="G176" s="105"/>
      <c r="H176" s="106">
        <v>1</v>
      </c>
      <c r="I176" s="64"/>
      <c r="J176" s="64"/>
      <c r="K176" s="64"/>
      <c r="L176" s="139"/>
    </row>
    <row r="177" spans="1:12" ht="30" customHeight="1">
      <c r="A177" s="104"/>
      <c r="B177" s="105"/>
      <c r="C177" s="105"/>
      <c r="D177" s="105" t="s">
        <v>120</v>
      </c>
      <c r="E177" s="107"/>
      <c r="F177" s="107"/>
      <c r="G177" s="108"/>
      <c r="H177" s="106">
        <f>TRUNC(H175/H176,2)</f>
        <v>119.5</v>
      </c>
      <c r="I177" s="64"/>
      <c r="J177" s="64"/>
      <c r="K177" s="64"/>
      <c r="L177" s="139"/>
    </row>
    <row r="178" spans="1:12" ht="30" customHeight="1">
      <c r="A178" s="109"/>
      <c r="B178" s="110"/>
      <c r="C178" s="100"/>
      <c r="D178" s="100" t="s">
        <v>121</v>
      </c>
      <c r="E178" s="111">
        <f>BDI!D27</f>
        <v>0.20519999999999999</v>
      </c>
      <c r="F178" s="112"/>
      <c r="G178" s="113"/>
      <c r="H178" s="103">
        <f>H177*E178</f>
        <v>24.5214</v>
      </c>
      <c r="I178" s="64"/>
      <c r="J178" s="64"/>
      <c r="K178" s="64"/>
      <c r="L178" s="139"/>
    </row>
    <row r="179" spans="1:12" ht="30" customHeight="1">
      <c r="A179" s="109"/>
      <c r="B179" s="110"/>
      <c r="C179" s="100"/>
      <c r="D179" s="100" t="s">
        <v>122</v>
      </c>
      <c r="E179" s="112"/>
      <c r="F179" s="112"/>
      <c r="G179" s="102"/>
      <c r="H179" s="103">
        <f>ROUND(H177+H178,2)</f>
        <v>144.02000000000001</v>
      </c>
      <c r="I179" s="64"/>
      <c r="J179" s="64"/>
      <c r="K179" s="64"/>
      <c r="L179" s="139"/>
    </row>
    <row r="180" spans="1:12" ht="30" customHeight="1">
      <c r="A180" s="129"/>
      <c r="B180" s="129"/>
      <c r="C180" s="129"/>
      <c r="D180" s="129"/>
      <c r="E180" s="129"/>
      <c r="F180" s="129"/>
      <c r="G180" s="129"/>
      <c r="H180" s="129"/>
      <c r="I180" s="64"/>
      <c r="J180" s="64"/>
      <c r="K180" s="64"/>
    </row>
    <row r="181" spans="1:12" ht="30" customHeight="1">
      <c r="A181" s="129"/>
      <c r="B181" s="129"/>
      <c r="C181" s="129"/>
      <c r="D181" s="129"/>
      <c r="E181" s="129"/>
      <c r="F181" s="129"/>
      <c r="G181" s="129"/>
      <c r="H181" s="129"/>
      <c r="I181" s="64"/>
      <c r="J181" s="64"/>
      <c r="K181" s="64"/>
    </row>
    <row r="182" spans="1:12" ht="30" customHeight="1">
      <c r="A182" s="65" t="s">
        <v>69</v>
      </c>
      <c r="B182" s="66" t="s">
        <v>70</v>
      </c>
      <c r="C182" s="496" t="s">
        <v>123</v>
      </c>
      <c r="D182" s="496"/>
      <c r="E182" s="496"/>
      <c r="F182" s="496"/>
      <c r="G182" s="496"/>
      <c r="H182" s="67" t="s">
        <v>72</v>
      </c>
      <c r="I182" s="64"/>
      <c r="J182" s="64"/>
      <c r="K182" s="64"/>
    </row>
    <row r="183" spans="1:12" ht="30" customHeight="1">
      <c r="A183" s="68" t="s">
        <v>867</v>
      </c>
      <c r="B183" s="69"/>
      <c r="C183" s="496"/>
      <c r="D183" s="496"/>
      <c r="E183" s="496"/>
      <c r="F183" s="496"/>
      <c r="G183" s="496"/>
      <c r="H183" s="68" t="s">
        <v>15</v>
      </c>
      <c r="I183" s="64"/>
      <c r="J183" s="64"/>
      <c r="K183" s="64"/>
    </row>
    <row r="184" spans="1:12" ht="30" customHeight="1">
      <c r="A184" s="484" t="s">
        <v>117</v>
      </c>
      <c r="B184" s="484"/>
      <c r="C184" s="484"/>
      <c r="D184" s="484"/>
      <c r="E184" s="484"/>
      <c r="F184" s="484"/>
      <c r="G184" s="484"/>
      <c r="H184" s="484"/>
      <c r="I184" s="64"/>
      <c r="J184" s="64"/>
      <c r="K184" s="64"/>
    </row>
    <row r="185" spans="1:12" ht="30" customHeight="1">
      <c r="A185" s="70" t="s">
        <v>75</v>
      </c>
      <c r="B185" s="458" t="s">
        <v>76</v>
      </c>
      <c r="C185" s="458"/>
      <c r="D185" s="458"/>
      <c r="E185" s="71" t="s">
        <v>77</v>
      </c>
      <c r="F185" s="71" t="s">
        <v>78</v>
      </c>
      <c r="G185" s="72" t="s">
        <v>79</v>
      </c>
      <c r="H185" s="71" t="s">
        <v>80</v>
      </c>
      <c r="I185" s="64"/>
      <c r="J185" s="64"/>
      <c r="K185" s="64"/>
    </row>
    <row r="186" spans="1:12" ht="44.25" customHeight="1">
      <c r="A186" s="142" t="str">
        <f>'BANCO DE DADOS'!A81</f>
        <v>BC76</v>
      </c>
      <c r="B186" s="495" t="str">
        <f>'BANCO DE DADOS'!D81</f>
        <v xml:space="preserve">Disposição final dos resíduos de serviços de saúde - Destinação final ambientalmente adequada </v>
      </c>
      <c r="C186" s="495"/>
      <c r="D186" s="495"/>
      <c r="E186" s="74" t="s">
        <v>15</v>
      </c>
      <c r="F186" s="74">
        <v>1</v>
      </c>
      <c r="G186" s="90">
        <f>'BANCO DE DADOS'!F81</f>
        <v>4375</v>
      </c>
      <c r="H186" s="77">
        <f>G186*F186</f>
        <v>4375</v>
      </c>
      <c r="I186" s="64"/>
      <c r="J186" s="64"/>
      <c r="K186" s="64"/>
    </row>
    <row r="187" spans="1:12" ht="30" customHeight="1">
      <c r="A187" s="91"/>
      <c r="B187" s="92"/>
      <c r="C187" s="92"/>
      <c r="D187" s="92"/>
      <c r="E187" s="93"/>
      <c r="F187" s="94"/>
      <c r="G187" s="84" t="s">
        <v>88</v>
      </c>
      <c r="H187" s="85">
        <f>ROUND(SUM(H186),2)</f>
        <v>4375</v>
      </c>
      <c r="I187" s="64"/>
      <c r="J187" s="64"/>
      <c r="K187" s="64"/>
    </row>
    <row r="188" spans="1:12" ht="30" customHeight="1">
      <c r="A188" s="99"/>
      <c r="B188" s="100"/>
      <c r="C188" s="100"/>
      <c r="D188" s="100" t="s">
        <v>118</v>
      </c>
      <c r="E188" s="101"/>
      <c r="F188" s="101"/>
      <c r="G188" s="102"/>
      <c r="H188" s="103">
        <f>ROUND(H187,2)</f>
        <v>4375</v>
      </c>
      <c r="I188" s="64"/>
      <c r="J188" s="64"/>
      <c r="K188" s="64"/>
    </row>
    <row r="189" spans="1:12" ht="30" customHeight="1">
      <c r="A189" s="104"/>
      <c r="B189" s="105"/>
      <c r="C189" s="105"/>
      <c r="D189" s="105" t="s">
        <v>119</v>
      </c>
      <c r="E189" s="105"/>
      <c r="F189" s="105"/>
      <c r="G189" s="105"/>
      <c r="H189" s="106">
        <v>1</v>
      </c>
      <c r="I189" s="64"/>
      <c r="J189" s="64"/>
      <c r="K189" s="64"/>
    </row>
    <row r="190" spans="1:12" ht="30" customHeight="1">
      <c r="A190" s="104"/>
      <c r="B190" s="105"/>
      <c r="C190" s="105"/>
      <c r="D190" s="105" t="s">
        <v>120</v>
      </c>
      <c r="E190" s="107"/>
      <c r="F190" s="107"/>
      <c r="G190" s="108"/>
      <c r="H190" s="106">
        <f>TRUNC(H188/H189,2)</f>
        <v>4375</v>
      </c>
      <c r="I190" s="64"/>
      <c r="J190" s="64"/>
      <c r="K190" s="64"/>
    </row>
    <row r="191" spans="1:12" ht="30" customHeight="1">
      <c r="A191" s="109"/>
      <c r="B191" s="110"/>
      <c r="C191" s="100"/>
      <c r="D191" s="100" t="s">
        <v>121</v>
      </c>
      <c r="E191" s="111">
        <f>BDI!D27</f>
        <v>0.20519999999999999</v>
      </c>
      <c r="F191" s="112"/>
      <c r="G191" s="113"/>
      <c r="H191" s="103">
        <f>H190*E191</f>
        <v>897.75</v>
      </c>
      <c r="I191" s="64"/>
      <c r="J191" s="64"/>
      <c r="K191" s="64"/>
    </row>
    <row r="192" spans="1:12" ht="30" customHeight="1">
      <c r="A192" s="109"/>
      <c r="B192" s="110"/>
      <c r="C192" s="100"/>
      <c r="D192" s="100" t="s">
        <v>122</v>
      </c>
      <c r="E192" s="112"/>
      <c r="F192" s="112"/>
      <c r="G192" s="102"/>
      <c r="H192" s="103">
        <f>ROUND(H190+H191,2)</f>
        <v>5272.75</v>
      </c>
      <c r="I192" s="64"/>
      <c r="J192" s="64"/>
      <c r="K192" s="64"/>
    </row>
    <row r="193" spans="1:11" ht="30" customHeight="1">
      <c r="A193" s="486"/>
      <c r="B193" s="486"/>
      <c r="C193" s="486"/>
      <c r="D193" s="486"/>
      <c r="E193" s="486"/>
      <c r="F193" s="486"/>
      <c r="G193" s="486"/>
      <c r="H193" s="486"/>
      <c r="I193" s="64"/>
      <c r="J193" s="64"/>
      <c r="K193" s="64"/>
    </row>
    <row r="194" spans="1:11" ht="30" customHeight="1">
      <c r="A194" s="486"/>
      <c r="B194" s="486"/>
      <c r="C194" s="486"/>
      <c r="D194" s="486"/>
      <c r="E194" s="486"/>
      <c r="F194" s="486"/>
      <c r="G194" s="486"/>
      <c r="H194" s="486"/>
      <c r="I194" s="64"/>
      <c r="J194" s="64"/>
      <c r="K194" s="64"/>
    </row>
    <row r="195" spans="1:11" ht="30" customHeight="1">
      <c r="A195" s="65" t="s">
        <v>69</v>
      </c>
      <c r="B195" s="66" t="s">
        <v>70</v>
      </c>
      <c r="C195" s="488" t="s">
        <v>124</v>
      </c>
      <c r="D195" s="488"/>
      <c r="E195" s="488"/>
      <c r="F195" s="488"/>
      <c r="G195" s="488"/>
      <c r="H195" s="67" t="s">
        <v>72</v>
      </c>
      <c r="I195" s="64"/>
      <c r="J195" s="64" t="s">
        <v>125</v>
      </c>
      <c r="K195" s="64"/>
    </row>
    <row r="196" spans="1:11" ht="30" customHeight="1">
      <c r="A196" s="68" t="s">
        <v>869</v>
      </c>
      <c r="B196" s="69"/>
      <c r="C196" s="488"/>
      <c r="D196" s="488"/>
      <c r="E196" s="488"/>
      <c r="F196" s="488"/>
      <c r="G196" s="488"/>
      <c r="H196" s="68" t="s">
        <v>22</v>
      </c>
      <c r="I196" s="64"/>
      <c r="J196" s="64"/>
      <c r="K196" s="64"/>
    </row>
    <row r="197" spans="1:11" ht="30" customHeight="1">
      <c r="A197" s="484" t="s">
        <v>74</v>
      </c>
      <c r="B197" s="484"/>
      <c r="C197" s="484"/>
      <c r="D197" s="484"/>
      <c r="E197" s="484"/>
      <c r="F197" s="484"/>
      <c r="G197" s="484"/>
      <c r="H197" s="484"/>
      <c r="I197" s="64"/>
      <c r="J197" s="64"/>
      <c r="K197" s="64"/>
    </row>
    <row r="198" spans="1:11" ht="30" customHeight="1">
      <c r="A198" s="70" t="s">
        <v>75</v>
      </c>
      <c r="B198" s="458" t="s">
        <v>76</v>
      </c>
      <c r="C198" s="458"/>
      <c r="D198" s="458"/>
      <c r="E198" s="71" t="s">
        <v>77</v>
      </c>
      <c r="F198" s="71" t="s">
        <v>78</v>
      </c>
      <c r="G198" s="72" t="s">
        <v>79</v>
      </c>
      <c r="H198" s="71" t="s">
        <v>80</v>
      </c>
      <c r="I198" s="64"/>
      <c r="J198" s="64"/>
      <c r="K198" s="64"/>
    </row>
    <row r="199" spans="1:11" ht="30" customHeight="1">
      <c r="A199" s="143" t="str">
        <f>EQUIPAMENTO!A148</f>
        <v>EQPO 03</v>
      </c>
      <c r="B199" s="495" t="str">
        <f>EQUIPAMENTO!C147</f>
        <v>CAMINHÃO CARROCERIA</v>
      </c>
      <c r="C199" s="495"/>
      <c r="D199" s="495"/>
      <c r="E199" s="95" t="s">
        <v>82</v>
      </c>
      <c r="F199" s="75">
        <v>1</v>
      </c>
      <c r="G199" s="76">
        <f>EQUIPAMENTO!G202</f>
        <v>9702.0761948717955</v>
      </c>
      <c r="H199" s="77">
        <f>F199*G199</f>
        <v>9702.0761948717955</v>
      </c>
      <c r="I199" s="64"/>
      <c r="J199" s="64"/>
      <c r="K199" s="64"/>
    </row>
    <row r="200" spans="1:11" ht="30" customHeight="1">
      <c r="A200" s="80"/>
      <c r="B200" s="81"/>
      <c r="C200" s="81"/>
      <c r="D200" s="81"/>
      <c r="E200" s="82"/>
      <c r="F200" s="83"/>
      <c r="G200" s="84" t="s">
        <v>84</v>
      </c>
      <c r="H200" s="85">
        <f>ROUND(SUM(H199),2)</f>
        <v>9702.08</v>
      </c>
      <c r="I200" s="64"/>
      <c r="J200" s="64"/>
      <c r="K200" s="64"/>
    </row>
    <row r="201" spans="1:11" ht="30" customHeight="1">
      <c r="A201" s="484" t="s">
        <v>85</v>
      </c>
      <c r="B201" s="484"/>
      <c r="C201" s="484"/>
      <c r="D201" s="484"/>
      <c r="E201" s="484"/>
      <c r="F201" s="484"/>
      <c r="G201" s="484"/>
      <c r="H201" s="484"/>
      <c r="I201" s="64"/>
      <c r="J201" s="64"/>
      <c r="K201" s="64"/>
    </row>
    <row r="202" spans="1:11" ht="30" customHeight="1">
      <c r="A202" s="70" t="s">
        <v>75</v>
      </c>
      <c r="B202" s="458" t="s">
        <v>76</v>
      </c>
      <c r="C202" s="458"/>
      <c r="D202" s="458"/>
      <c r="E202" s="71" t="s">
        <v>77</v>
      </c>
      <c r="F202" s="71" t="s">
        <v>78</v>
      </c>
      <c r="G202" s="72" t="s">
        <v>79</v>
      </c>
      <c r="H202" s="71" t="s">
        <v>80</v>
      </c>
      <c r="I202" s="64"/>
      <c r="J202" s="64"/>
      <c r="K202" s="64"/>
    </row>
    <row r="203" spans="1:11" ht="30" customHeight="1">
      <c r="A203" s="489"/>
      <c r="B203" s="489"/>
      <c r="C203" s="489"/>
      <c r="D203" s="489"/>
      <c r="E203" s="97"/>
      <c r="F203" s="75"/>
      <c r="G203" s="76"/>
      <c r="H203" s="123">
        <f>G203</f>
        <v>0</v>
      </c>
      <c r="I203" s="64"/>
      <c r="J203" s="64"/>
      <c r="K203" s="64"/>
    </row>
    <row r="204" spans="1:11" ht="30" customHeight="1">
      <c r="A204" s="80"/>
      <c r="B204" s="81"/>
      <c r="C204" s="81"/>
      <c r="D204" s="81"/>
      <c r="E204" s="88"/>
      <c r="F204" s="83"/>
      <c r="G204" s="84" t="s">
        <v>86</v>
      </c>
      <c r="H204" s="89">
        <f>H203</f>
        <v>0</v>
      </c>
      <c r="I204" s="64"/>
      <c r="J204" s="64"/>
      <c r="K204" s="64"/>
    </row>
    <row r="205" spans="1:11" ht="30" customHeight="1">
      <c r="A205" s="484" t="s">
        <v>87</v>
      </c>
      <c r="B205" s="484"/>
      <c r="C205" s="484"/>
      <c r="D205" s="484"/>
      <c r="E205" s="484"/>
      <c r="F205" s="484"/>
      <c r="G205" s="484"/>
      <c r="H205" s="484"/>
      <c r="I205" s="64"/>
      <c r="J205" s="64"/>
      <c r="K205" s="64"/>
    </row>
    <row r="206" spans="1:11" ht="30" customHeight="1">
      <c r="A206" s="70" t="s">
        <v>75</v>
      </c>
      <c r="B206" s="458" t="s">
        <v>76</v>
      </c>
      <c r="C206" s="458"/>
      <c r="D206" s="458"/>
      <c r="E206" s="71" t="s">
        <v>77</v>
      </c>
      <c r="F206" s="71" t="s">
        <v>78</v>
      </c>
      <c r="G206" s="72" t="s">
        <v>79</v>
      </c>
      <c r="H206" s="71" t="s">
        <v>80</v>
      </c>
      <c r="I206" s="64"/>
      <c r="J206" s="64"/>
      <c r="K206" s="64"/>
    </row>
    <row r="207" spans="1:11" ht="30" customHeight="1">
      <c r="A207" s="124" t="str">
        <f>'MÃO DE OBRA'!A173</f>
        <v>MAOO 06</v>
      </c>
      <c r="B207" s="495" t="str">
        <f>'MÃO DE OBRA'!C172</f>
        <v>MOTORISTA I</v>
      </c>
      <c r="C207" s="495"/>
      <c r="D207" s="495"/>
      <c r="E207" s="144" t="s">
        <v>82</v>
      </c>
      <c r="F207" s="74">
        <v>1</v>
      </c>
      <c r="G207" s="90">
        <f>'MÃO DE OBRA'!H201</f>
        <v>5362.5825552222223</v>
      </c>
      <c r="H207" s="77">
        <f>G207*F207</f>
        <v>5362.5825552222223</v>
      </c>
      <c r="I207" s="64"/>
      <c r="J207" s="64"/>
      <c r="K207" s="64"/>
    </row>
    <row r="208" spans="1:11" ht="30" customHeight="1">
      <c r="A208" s="91"/>
      <c r="B208" s="92"/>
      <c r="C208" s="92"/>
      <c r="D208" s="92"/>
      <c r="E208" s="93"/>
      <c r="F208" s="94"/>
      <c r="G208" s="84" t="s">
        <v>88</v>
      </c>
      <c r="H208" s="85">
        <f>ROUND(SUM(H207),2)</f>
        <v>5362.58</v>
      </c>
      <c r="I208" s="64"/>
      <c r="J208" s="64"/>
      <c r="K208" s="64"/>
    </row>
    <row r="209" spans="1:11" ht="30" customHeight="1">
      <c r="A209" s="484" t="s">
        <v>89</v>
      </c>
      <c r="B209" s="484"/>
      <c r="C209" s="484"/>
      <c r="D209" s="484"/>
      <c r="E209" s="484"/>
      <c r="F209" s="484"/>
      <c r="G209" s="484"/>
      <c r="H209" s="484"/>
      <c r="I209" s="64"/>
      <c r="J209" s="64"/>
      <c r="K209" s="64"/>
    </row>
    <row r="210" spans="1:11" ht="30" customHeight="1">
      <c r="A210" s="70" t="s">
        <v>75</v>
      </c>
      <c r="B210" s="458" t="s">
        <v>76</v>
      </c>
      <c r="C210" s="458"/>
      <c r="D210" s="458"/>
      <c r="E210" s="71" t="s">
        <v>77</v>
      </c>
      <c r="F210" s="71" t="s">
        <v>78</v>
      </c>
      <c r="G210" s="72" t="s">
        <v>79</v>
      </c>
      <c r="H210" s="71" t="s">
        <v>80</v>
      </c>
      <c r="I210" s="64"/>
      <c r="J210" s="64"/>
      <c r="K210" s="64"/>
    </row>
    <row r="211" spans="1:11" ht="30" customHeight="1">
      <c r="A211" s="141"/>
      <c r="B211" s="81"/>
      <c r="C211" s="81"/>
      <c r="D211" s="81"/>
      <c r="E211" s="74"/>
      <c r="F211" s="126"/>
      <c r="G211" s="90"/>
      <c r="H211" s="77"/>
      <c r="I211" s="64"/>
      <c r="J211" s="64"/>
      <c r="K211" s="64"/>
    </row>
    <row r="212" spans="1:11" ht="30" customHeight="1">
      <c r="A212" s="91"/>
      <c r="B212" s="92"/>
      <c r="C212" s="92"/>
      <c r="D212" s="92"/>
      <c r="E212" s="93"/>
      <c r="F212" s="94"/>
      <c r="G212" s="84" t="s">
        <v>91</v>
      </c>
      <c r="H212" s="89"/>
      <c r="I212" s="64"/>
      <c r="J212" s="64"/>
      <c r="K212" s="64"/>
    </row>
    <row r="213" spans="1:11" ht="30" customHeight="1">
      <c r="A213" s="484" t="s">
        <v>92</v>
      </c>
      <c r="B213" s="484"/>
      <c r="C213" s="484"/>
      <c r="D213" s="484"/>
      <c r="E213" s="484"/>
      <c r="F213" s="484"/>
      <c r="G213" s="484"/>
      <c r="H213" s="484"/>
      <c r="I213" s="64"/>
      <c r="J213" s="64"/>
      <c r="K213" s="64"/>
    </row>
    <row r="214" spans="1:11" ht="30" customHeight="1">
      <c r="A214" s="70" t="s">
        <v>75</v>
      </c>
      <c r="B214" s="458" t="s">
        <v>76</v>
      </c>
      <c r="C214" s="458"/>
      <c r="D214" s="458"/>
      <c r="E214" s="24" t="s">
        <v>77</v>
      </c>
      <c r="F214" s="24" t="s">
        <v>78</v>
      </c>
      <c r="G214" s="72" t="s">
        <v>79</v>
      </c>
      <c r="H214" s="24" t="s">
        <v>80</v>
      </c>
      <c r="I214" s="64"/>
      <c r="J214" s="64"/>
      <c r="K214" s="64"/>
    </row>
    <row r="215" spans="1:11" ht="30" customHeight="1">
      <c r="A215" s="95" t="s">
        <v>93</v>
      </c>
      <c r="B215" s="485" t="s">
        <v>94</v>
      </c>
      <c r="C215" s="485"/>
      <c r="D215" s="485"/>
      <c r="E215" s="74" t="s">
        <v>82</v>
      </c>
      <c r="F215" s="98">
        <f>2.5/100</f>
        <v>2.5000000000000001E-2</v>
      </c>
      <c r="G215" s="97">
        <f>H208+H212</f>
        <v>5362.58</v>
      </c>
      <c r="H215" s="77">
        <f>F215*G215</f>
        <v>134.06450000000001</v>
      </c>
      <c r="I215" s="64"/>
      <c r="J215" s="64"/>
      <c r="K215" s="64"/>
    </row>
    <row r="216" spans="1:11" ht="30" customHeight="1">
      <c r="A216" s="91"/>
      <c r="B216" s="92"/>
      <c r="C216" s="92"/>
      <c r="D216" s="92"/>
      <c r="E216" s="93"/>
      <c r="F216" s="94"/>
      <c r="G216" s="84" t="s">
        <v>95</v>
      </c>
      <c r="H216" s="89">
        <f>ROUND(SUM(H215:H215),2)</f>
        <v>134.06</v>
      </c>
      <c r="I216" s="64"/>
      <c r="J216" s="64"/>
      <c r="K216" s="64"/>
    </row>
    <row r="217" spans="1:11" ht="30" customHeight="1">
      <c r="A217" s="99"/>
      <c r="B217" s="100"/>
      <c r="C217" s="100"/>
      <c r="D217" s="100" t="s">
        <v>96</v>
      </c>
      <c r="E217" s="101"/>
      <c r="F217" s="101"/>
      <c r="G217" s="102"/>
      <c r="H217" s="103">
        <f>ROUND(H212+H208+H204+H200+H216,2)</f>
        <v>15198.72</v>
      </c>
      <c r="I217" s="64"/>
      <c r="J217" s="64"/>
      <c r="K217" s="64"/>
    </row>
    <row r="218" spans="1:11" ht="30" customHeight="1">
      <c r="A218" s="104"/>
      <c r="B218" s="105"/>
      <c r="C218" s="105"/>
      <c r="D218" s="105" t="s">
        <v>104</v>
      </c>
      <c r="E218" s="105"/>
      <c r="F218" s="105"/>
      <c r="G218" s="105"/>
      <c r="H218" s="106">
        <v>186</v>
      </c>
      <c r="I218" s="64"/>
      <c r="J218" s="64"/>
      <c r="K218" s="64"/>
    </row>
    <row r="219" spans="1:11" ht="30" customHeight="1">
      <c r="A219" s="104"/>
      <c r="B219" s="105"/>
      <c r="C219" s="105"/>
      <c r="D219" s="105" t="s">
        <v>127</v>
      </c>
      <c r="E219" s="107"/>
      <c r="F219" s="107"/>
      <c r="G219" s="108"/>
      <c r="H219" s="106">
        <f>TRUNC(H217/H218,2)</f>
        <v>81.709999999999994</v>
      </c>
      <c r="I219" s="64"/>
      <c r="J219" s="64"/>
      <c r="K219" s="64"/>
    </row>
    <row r="220" spans="1:11" ht="30" customHeight="1">
      <c r="A220" s="109"/>
      <c r="B220" s="110"/>
      <c r="C220" s="100"/>
      <c r="D220" s="100" t="s">
        <v>99</v>
      </c>
      <c r="E220" s="111">
        <f>BDI!D27</f>
        <v>0.20519999999999999</v>
      </c>
      <c r="F220" s="112"/>
      <c r="G220" s="113"/>
      <c r="H220" s="103">
        <f>H219*E220</f>
        <v>16.766891999999999</v>
      </c>
      <c r="I220" s="64"/>
      <c r="J220" s="64"/>
      <c r="K220" s="64"/>
    </row>
    <row r="221" spans="1:11" ht="30" customHeight="1">
      <c r="A221" s="109"/>
      <c r="B221" s="110"/>
      <c r="C221" s="100"/>
      <c r="D221" s="100" t="s">
        <v>128</v>
      </c>
      <c r="E221" s="112"/>
      <c r="F221" s="112"/>
      <c r="G221" s="102"/>
      <c r="H221" s="103">
        <f>ROUND(H219+H220,2)</f>
        <v>98.48</v>
      </c>
      <c r="I221" s="64"/>
      <c r="J221" s="64"/>
      <c r="K221" s="64"/>
    </row>
    <row r="222" spans="1:11" ht="30" customHeight="1">
      <c r="A222" s="129"/>
      <c r="B222" s="129"/>
      <c r="C222" s="129"/>
      <c r="D222" s="129"/>
      <c r="E222" s="129"/>
      <c r="F222" s="129"/>
      <c r="G222" s="129"/>
      <c r="H222" s="129"/>
      <c r="I222" s="145"/>
      <c r="J222" s="64"/>
      <c r="K222" s="64"/>
    </row>
    <row r="223" spans="1:11" ht="30" customHeight="1">
      <c r="A223" s="65" t="s">
        <v>69</v>
      </c>
      <c r="B223" s="66" t="s">
        <v>70</v>
      </c>
      <c r="C223" s="488" t="s">
        <v>129</v>
      </c>
      <c r="D223" s="488"/>
      <c r="E223" s="488"/>
      <c r="F223" s="488"/>
      <c r="G223" s="488"/>
      <c r="H223" s="67" t="s">
        <v>72</v>
      </c>
      <c r="I223" s="64"/>
      <c r="J223" s="64"/>
      <c r="K223" s="64"/>
    </row>
    <row r="224" spans="1:11" ht="30" customHeight="1">
      <c r="A224" s="146" t="s">
        <v>130</v>
      </c>
      <c r="B224" s="69"/>
      <c r="C224" s="488"/>
      <c r="D224" s="488"/>
      <c r="E224" s="488"/>
      <c r="F224" s="488"/>
      <c r="G224" s="488"/>
      <c r="H224" s="68" t="s">
        <v>27</v>
      </c>
      <c r="I224" s="64"/>
      <c r="J224" s="64"/>
      <c r="K224" s="64"/>
    </row>
    <row r="225" spans="1:11" ht="30" customHeight="1">
      <c r="A225" s="484" t="s">
        <v>74</v>
      </c>
      <c r="B225" s="484"/>
      <c r="C225" s="484"/>
      <c r="D225" s="484"/>
      <c r="E225" s="484"/>
      <c r="F225" s="484"/>
      <c r="G225" s="484"/>
      <c r="H225" s="484"/>
      <c r="I225" s="64"/>
      <c r="J225" s="64"/>
      <c r="K225" s="64"/>
    </row>
    <row r="226" spans="1:11" ht="30" customHeight="1">
      <c r="A226" s="70" t="s">
        <v>75</v>
      </c>
      <c r="B226" s="458" t="s">
        <v>76</v>
      </c>
      <c r="C226" s="458"/>
      <c r="D226" s="458"/>
      <c r="E226" s="71" t="s">
        <v>77</v>
      </c>
      <c r="F226" s="71" t="s">
        <v>78</v>
      </c>
      <c r="G226" s="72" t="s">
        <v>79</v>
      </c>
      <c r="H226" s="71" t="s">
        <v>80</v>
      </c>
      <c r="I226" s="64"/>
      <c r="J226" s="64"/>
      <c r="K226" s="64"/>
    </row>
    <row r="227" spans="1:11" ht="30" customHeight="1">
      <c r="A227" s="143" t="str">
        <f>EQUIPAMENTO!A340</f>
        <v>EQPO 07</v>
      </c>
      <c r="B227" s="494" t="str">
        <f>EQUIPAMENTO!C339</f>
        <v>CAMINHÃO BASCULANTE 6 M3</v>
      </c>
      <c r="C227" s="494"/>
      <c r="D227" s="494"/>
      <c r="E227" s="74" t="s">
        <v>109</v>
      </c>
      <c r="F227" s="75">
        <v>1</v>
      </c>
      <c r="G227" s="76">
        <f>EQUIPAMENTO!G391</f>
        <v>16233.922296230769</v>
      </c>
      <c r="H227" s="77">
        <f>F227*G227</f>
        <v>16233.922296230769</v>
      </c>
      <c r="I227" s="64"/>
      <c r="J227" s="64"/>
      <c r="K227" s="64"/>
    </row>
    <row r="228" spans="1:11" ht="30" customHeight="1">
      <c r="A228" s="80"/>
      <c r="B228" s="81"/>
      <c r="C228" s="81"/>
      <c r="D228" s="81"/>
      <c r="E228" s="82"/>
      <c r="F228" s="83"/>
      <c r="G228" s="84" t="s">
        <v>84</v>
      </c>
      <c r="H228" s="85">
        <f>ROUND(SUM(H227),2)</f>
        <v>16233.92</v>
      </c>
      <c r="I228" s="64"/>
      <c r="J228" s="64"/>
      <c r="K228" s="64"/>
    </row>
    <row r="229" spans="1:11" ht="30" customHeight="1">
      <c r="A229" s="484" t="s">
        <v>85</v>
      </c>
      <c r="B229" s="484"/>
      <c r="C229" s="484"/>
      <c r="D229" s="484"/>
      <c r="E229" s="484"/>
      <c r="F229" s="484"/>
      <c r="G229" s="484"/>
      <c r="H229" s="484"/>
      <c r="I229" s="64"/>
      <c r="J229" s="64"/>
      <c r="K229" s="64"/>
    </row>
    <row r="230" spans="1:11" ht="30" customHeight="1">
      <c r="A230" s="70" t="s">
        <v>75</v>
      </c>
      <c r="B230" s="458" t="s">
        <v>76</v>
      </c>
      <c r="C230" s="458"/>
      <c r="D230" s="458"/>
      <c r="E230" s="71" t="s">
        <v>77</v>
      </c>
      <c r="F230" s="71" t="s">
        <v>78</v>
      </c>
      <c r="G230" s="72" t="s">
        <v>79</v>
      </c>
      <c r="H230" s="71" t="s">
        <v>80</v>
      </c>
      <c r="I230" s="64"/>
      <c r="J230" s="64"/>
      <c r="K230" s="64"/>
    </row>
    <row r="231" spans="1:11" ht="30" customHeight="1">
      <c r="A231" s="489"/>
      <c r="B231" s="489"/>
      <c r="C231" s="489"/>
      <c r="D231" s="489"/>
      <c r="E231" s="97"/>
      <c r="F231" s="75"/>
      <c r="G231" s="76"/>
      <c r="H231" s="123"/>
      <c r="I231" s="64"/>
      <c r="J231" s="64"/>
      <c r="K231" s="64"/>
    </row>
    <row r="232" spans="1:11" ht="30" customHeight="1">
      <c r="A232" s="80"/>
      <c r="B232" s="81"/>
      <c r="C232" s="81"/>
      <c r="D232" s="81"/>
      <c r="E232" s="88"/>
      <c r="F232" s="83"/>
      <c r="G232" s="84" t="s">
        <v>86</v>
      </c>
      <c r="H232" s="89"/>
      <c r="I232" s="64"/>
      <c r="J232" s="64"/>
      <c r="K232" s="64"/>
    </row>
    <row r="233" spans="1:11" ht="30" customHeight="1">
      <c r="A233" s="484" t="s">
        <v>87</v>
      </c>
      <c r="B233" s="484"/>
      <c r="C233" s="484"/>
      <c r="D233" s="484"/>
      <c r="E233" s="484"/>
      <c r="F233" s="484"/>
      <c r="G233" s="484"/>
      <c r="H233" s="484"/>
      <c r="I233" s="64"/>
      <c r="J233" s="64"/>
      <c r="K233" s="64"/>
    </row>
    <row r="234" spans="1:11" ht="30" customHeight="1">
      <c r="A234" s="70" t="s">
        <v>75</v>
      </c>
      <c r="B234" s="458" t="s">
        <v>76</v>
      </c>
      <c r="C234" s="458"/>
      <c r="D234" s="458"/>
      <c r="E234" s="71" t="s">
        <v>77</v>
      </c>
      <c r="F234" s="71" t="s">
        <v>78</v>
      </c>
      <c r="G234" s="72" t="s">
        <v>79</v>
      </c>
      <c r="H234" s="71" t="s">
        <v>80</v>
      </c>
      <c r="I234" s="64"/>
      <c r="J234" s="64"/>
      <c r="K234" s="64"/>
    </row>
    <row r="235" spans="1:11" ht="30" customHeight="1">
      <c r="A235" s="124" t="str">
        <f>'MÃO DE OBRA'!A173</f>
        <v>MAOO 06</v>
      </c>
      <c r="B235" s="121" t="str">
        <f>'MÃO DE OBRA'!C172</f>
        <v>MOTORISTA I</v>
      </c>
      <c r="C235" s="147"/>
      <c r="D235" s="122"/>
      <c r="E235" s="74" t="s">
        <v>109</v>
      </c>
      <c r="F235" s="74">
        <v>1</v>
      </c>
      <c r="G235" s="90">
        <f>'MÃO DE OBRA'!H201</f>
        <v>5362.5825552222223</v>
      </c>
      <c r="H235" s="77">
        <f>F235*G235</f>
        <v>5362.5825552222223</v>
      </c>
      <c r="I235" s="64"/>
      <c r="J235" s="64"/>
      <c r="K235" s="64"/>
    </row>
    <row r="236" spans="1:11" ht="30" customHeight="1">
      <c r="A236" s="124" t="str">
        <f>'MÃO DE OBRA'!A339</f>
        <v>MAOO 11</v>
      </c>
      <c r="B236" s="121" t="str">
        <f>'MÃO DE OBRA'!C338</f>
        <v>AJUDANTE DE CAMINHÃO</v>
      </c>
      <c r="C236" s="147"/>
      <c r="D236" s="122"/>
      <c r="E236" s="97" t="s">
        <v>109</v>
      </c>
      <c r="F236" s="74">
        <v>2</v>
      </c>
      <c r="G236" s="90">
        <f>'MÃO DE OBRA'!H369</f>
        <v>3066.0278275555552</v>
      </c>
      <c r="H236" s="77">
        <f>F236*G236</f>
        <v>6132.0556551111104</v>
      </c>
      <c r="I236" s="64"/>
      <c r="J236" s="64"/>
      <c r="K236" s="64"/>
    </row>
    <row r="237" spans="1:11" ht="30" customHeight="1">
      <c r="A237" s="91"/>
      <c r="B237" s="92"/>
      <c r="C237" s="92"/>
      <c r="D237" s="92"/>
      <c r="E237" s="93"/>
      <c r="F237" s="94"/>
      <c r="G237" s="84" t="s">
        <v>88</v>
      </c>
      <c r="H237" s="85">
        <f>ROUND(SUM(H235:H236),2)</f>
        <v>11494.64</v>
      </c>
      <c r="I237" s="64"/>
      <c r="J237" s="64"/>
      <c r="K237" s="64"/>
    </row>
    <row r="238" spans="1:11" ht="30" customHeight="1">
      <c r="A238" s="484" t="s">
        <v>89</v>
      </c>
      <c r="B238" s="484"/>
      <c r="C238" s="484"/>
      <c r="D238" s="484"/>
      <c r="E238" s="484"/>
      <c r="F238" s="484"/>
      <c r="G238" s="484"/>
      <c r="H238" s="484"/>
      <c r="I238" s="64"/>
      <c r="J238" s="64"/>
      <c r="K238" s="64"/>
    </row>
    <row r="239" spans="1:11" ht="30" customHeight="1">
      <c r="A239" s="70" t="s">
        <v>75</v>
      </c>
      <c r="B239" s="458" t="s">
        <v>76</v>
      </c>
      <c r="C239" s="458"/>
      <c r="D239" s="458"/>
      <c r="E239" s="71" t="s">
        <v>77</v>
      </c>
      <c r="F239" s="71" t="s">
        <v>78</v>
      </c>
      <c r="G239" s="72" t="s">
        <v>79</v>
      </c>
      <c r="H239" s="71" t="s">
        <v>80</v>
      </c>
      <c r="I239" s="64"/>
      <c r="J239" s="64"/>
      <c r="K239" s="64"/>
    </row>
    <row r="240" spans="1:11" ht="30" customHeight="1">
      <c r="A240" s="95" t="str">
        <f>'BANCO DE DADOS'!A19</f>
        <v>BC14</v>
      </c>
      <c r="B240" s="483" t="str">
        <f>'BANCO DE DADOS'!D19</f>
        <v>Pá de pedreiro c/ cabo</v>
      </c>
      <c r="C240" s="483"/>
      <c r="D240" s="483"/>
      <c r="E240" s="74" t="s">
        <v>90</v>
      </c>
      <c r="F240" s="96">
        <f>CONSUMO!C29</f>
        <v>0.5</v>
      </c>
      <c r="G240" s="97">
        <f>'BANCO DE DADOS'!F19</f>
        <v>40.72</v>
      </c>
      <c r="H240" s="77">
        <f>F240*G240</f>
        <v>20.36</v>
      </c>
      <c r="I240" s="64"/>
      <c r="J240" s="64"/>
      <c r="K240" s="64"/>
    </row>
    <row r="241" spans="1:11" ht="30" customHeight="1">
      <c r="A241" s="95" t="str">
        <f>'BANCO DE DADOS'!A24</f>
        <v>BC19</v>
      </c>
      <c r="B241" s="493" t="str">
        <f>'BANCO DE DADOS'!D24</f>
        <v>Cone de sinalizacao em pvc rigido com faixa refletiva, h = 70 / 76 cm</v>
      </c>
      <c r="C241" s="493"/>
      <c r="D241" s="493"/>
      <c r="E241" s="74" t="s">
        <v>90</v>
      </c>
      <c r="F241" s="96">
        <f>CONSUMO!C30</f>
        <v>0.66666666666666663</v>
      </c>
      <c r="G241" s="97">
        <f>'BANCO DE DADOS'!F24</f>
        <v>51.2</v>
      </c>
      <c r="H241" s="77">
        <f>F241*G241</f>
        <v>34.133333333333333</v>
      </c>
      <c r="I241" s="64"/>
      <c r="J241" s="64"/>
      <c r="K241" s="64"/>
    </row>
    <row r="242" spans="1:11" ht="30" customHeight="1">
      <c r="A242" s="91"/>
      <c r="B242" s="92"/>
      <c r="C242" s="92"/>
      <c r="D242" s="92"/>
      <c r="E242" s="93"/>
      <c r="F242" s="94"/>
      <c r="G242" s="84" t="s">
        <v>91</v>
      </c>
      <c r="H242" s="89">
        <f>ROUND(SUM(H240:H241),2)</f>
        <v>54.49</v>
      </c>
      <c r="I242" s="64"/>
      <c r="J242" s="64"/>
      <c r="K242" s="64"/>
    </row>
    <row r="243" spans="1:11" ht="30" customHeight="1">
      <c r="A243" s="484" t="s">
        <v>92</v>
      </c>
      <c r="B243" s="484"/>
      <c r="C243" s="484"/>
      <c r="D243" s="484"/>
      <c r="E243" s="484"/>
      <c r="F243" s="484"/>
      <c r="G243" s="484"/>
      <c r="H243" s="484"/>
      <c r="I243" s="64"/>
      <c r="J243" s="64"/>
      <c r="K243" s="64"/>
    </row>
    <row r="244" spans="1:11" ht="30" customHeight="1">
      <c r="A244" s="70" t="s">
        <v>75</v>
      </c>
      <c r="B244" s="458" t="s">
        <v>76</v>
      </c>
      <c r="C244" s="458"/>
      <c r="D244" s="458"/>
      <c r="E244" s="24" t="s">
        <v>77</v>
      </c>
      <c r="F244" s="24" t="s">
        <v>78</v>
      </c>
      <c r="G244" s="72" t="s">
        <v>79</v>
      </c>
      <c r="H244" s="24" t="s">
        <v>80</v>
      </c>
      <c r="I244" s="64"/>
      <c r="J244" s="64"/>
      <c r="K244" s="64"/>
    </row>
    <row r="245" spans="1:11" ht="30" customHeight="1">
      <c r="A245" s="95" t="s">
        <v>93</v>
      </c>
      <c r="B245" s="485" t="s">
        <v>94</v>
      </c>
      <c r="C245" s="485"/>
      <c r="D245" s="485"/>
      <c r="E245" s="74" t="s">
        <v>82</v>
      </c>
      <c r="F245" s="98">
        <f>2.5/100</f>
        <v>2.5000000000000001E-2</v>
      </c>
      <c r="G245" s="97">
        <f>H237+H242</f>
        <v>11549.13</v>
      </c>
      <c r="H245" s="77">
        <f>F245*G245</f>
        <v>288.72825</v>
      </c>
      <c r="I245" s="64"/>
      <c r="J245" s="64"/>
      <c r="K245" s="64"/>
    </row>
    <row r="246" spans="1:11" ht="30" customHeight="1">
      <c r="A246" s="91"/>
      <c r="B246" s="92"/>
      <c r="C246" s="92"/>
      <c r="D246" s="92"/>
      <c r="E246" s="93"/>
      <c r="F246" s="94"/>
      <c r="G246" s="84" t="s">
        <v>95</v>
      </c>
      <c r="H246" s="89">
        <f>ROUND(SUM(H245:H245),2)</f>
        <v>288.73</v>
      </c>
      <c r="I246" s="64"/>
      <c r="J246" s="64"/>
      <c r="K246" s="64"/>
    </row>
    <row r="247" spans="1:11" ht="30" customHeight="1">
      <c r="A247" s="99"/>
      <c r="B247" s="100"/>
      <c r="C247" s="100"/>
      <c r="D247" s="100" t="s">
        <v>96</v>
      </c>
      <c r="E247" s="101"/>
      <c r="F247" s="101"/>
      <c r="G247" s="102"/>
      <c r="H247" s="103">
        <f>ROUND(H242+H237+H232+H228+H246,2)</f>
        <v>28071.78</v>
      </c>
      <c r="I247" s="64"/>
      <c r="J247" s="64"/>
      <c r="K247" s="64"/>
    </row>
    <row r="248" spans="1:11" ht="30" customHeight="1">
      <c r="A248" s="104"/>
      <c r="B248" s="105"/>
      <c r="C248" s="105"/>
      <c r="D248" s="105" t="s">
        <v>104</v>
      </c>
      <c r="E248" s="105"/>
      <c r="F248" s="105"/>
      <c r="G248" s="105"/>
      <c r="H248" s="106">
        <v>186</v>
      </c>
      <c r="I248" s="64"/>
      <c r="J248" s="64"/>
      <c r="K248" s="64"/>
    </row>
    <row r="249" spans="1:11" ht="30" customHeight="1">
      <c r="A249" s="104"/>
      <c r="B249" s="105"/>
      <c r="C249" s="105"/>
      <c r="D249" s="105" t="s">
        <v>131</v>
      </c>
      <c r="E249" s="107"/>
      <c r="F249" s="107"/>
      <c r="G249" s="108"/>
      <c r="H249" s="106">
        <f>TRUNC(H247/H248,2)</f>
        <v>150.91999999999999</v>
      </c>
      <c r="I249" s="64"/>
      <c r="J249" s="64"/>
      <c r="K249" s="64"/>
    </row>
    <row r="250" spans="1:11" ht="30" customHeight="1">
      <c r="A250" s="109"/>
      <c r="B250" s="110"/>
      <c r="C250" s="100"/>
      <c r="D250" s="100" t="s">
        <v>99</v>
      </c>
      <c r="E250" s="111">
        <f>BDI!D27</f>
        <v>0.20519999999999999</v>
      </c>
      <c r="F250" s="112"/>
      <c r="G250" s="113"/>
      <c r="H250" s="103">
        <f>H249*E250</f>
        <v>30.968783999999996</v>
      </c>
      <c r="I250" s="64"/>
      <c r="J250" s="64"/>
      <c r="K250" s="64"/>
    </row>
    <row r="251" spans="1:11" ht="30" customHeight="1">
      <c r="A251" s="109"/>
      <c r="B251" s="110"/>
      <c r="C251" s="100"/>
      <c r="D251" s="100" t="s">
        <v>128</v>
      </c>
      <c r="E251" s="112"/>
      <c r="F251" s="112"/>
      <c r="G251" s="102"/>
      <c r="H251" s="103">
        <f>ROUND(H249+H250,2)</f>
        <v>181.89</v>
      </c>
      <c r="I251" s="64"/>
      <c r="J251" s="64"/>
      <c r="K251" s="64"/>
    </row>
    <row r="252" spans="1:11" ht="30" customHeight="1">
      <c r="A252" s="148"/>
      <c r="B252" s="148"/>
      <c r="C252" s="148"/>
      <c r="D252" s="148"/>
      <c r="E252" s="148"/>
      <c r="F252" s="148"/>
      <c r="G252" s="148"/>
      <c r="H252" s="148"/>
      <c r="I252" s="64"/>
      <c r="J252" s="64"/>
      <c r="K252" s="64"/>
    </row>
    <row r="253" spans="1:11" ht="30" customHeight="1">
      <c r="A253" s="491"/>
      <c r="B253" s="491"/>
      <c r="C253" s="491"/>
      <c r="D253" s="491"/>
      <c r="E253" s="491"/>
      <c r="F253" s="491"/>
      <c r="G253" s="491"/>
      <c r="H253" s="491"/>
      <c r="I253" s="64"/>
      <c r="J253" s="64"/>
      <c r="K253" s="64"/>
    </row>
    <row r="254" spans="1:11" ht="30" customHeight="1">
      <c r="A254" s="65" t="s">
        <v>69</v>
      </c>
      <c r="B254" s="66" t="s">
        <v>70</v>
      </c>
      <c r="C254" s="488" t="s">
        <v>132</v>
      </c>
      <c r="D254" s="488"/>
      <c r="E254" s="488"/>
      <c r="F254" s="488"/>
      <c r="G254" s="488"/>
      <c r="H254" s="67" t="s">
        <v>72</v>
      </c>
      <c r="I254" s="64"/>
      <c r="J254" s="64"/>
      <c r="K254" s="64"/>
    </row>
    <row r="255" spans="1:11" ht="30" customHeight="1">
      <c r="A255" s="68" t="s">
        <v>133</v>
      </c>
      <c r="B255" s="69"/>
      <c r="C255" s="488"/>
      <c r="D255" s="488"/>
      <c r="E255" s="488"/>
      <c r="F255" s="488"/>
      <c r="G255" s="488"/>
      <c r="H255" s="68" t="s">
        <v>27</v>
      </c>
      <c r="I255" s="64"/>
      <c r="J255" s="64"/>
      <c r="K255" s="64"/>
    </row>
    <row r="256" spans="1:11" ht="30" customHeight="1">
      <c r="A256" s="484" t="s">
        <v>74</v>
      </c>
      <c r="B256" s="484"/>
      <c r="C256" s="484"/>
      <c r="D256" s="484"/>
      <c r="E256" s="484"/>
      <c r="F256" s="484"/>
      <c r="G256" s="484"/>
      <c r="H256" s="484"/>
      <c r="I256" s="64"/>
      <c r="J256" s="64"/>
      <c r="K256" s="64"/>
    </row>
    <row r="257" spans="1:11" ht="30" customHeight="1">
      <c r="A257" s="70" t="s">
        <v>75</v>
      </c>
      <c r="B257" s="458" t="s">
        <v>76</v>
      </c>
      <c r="C257" s="458"/>
      <c r="D257" s="458"/>
      <c r="E257" s="71" t="s">
        <v>77</v>
      </c>
      <c r="F257" s="71" t="s">
        <v>78</v>
      </c>
      <c r="G257" s="72" t="s">
        <v>79</v>
      </c>
      <c r="H257" s="71" t="s">
        <v>80</v>
      </c>
      <c r="I257" s="64"/>
      <c r="J257" s="64"/>
      <c r="K257" s="64"/>
    </row>
    <row r="258" spans="1:11" ht="30" customHeight="1">
      <c r="A258" s="149" t="str">
        <f>EQUIPAMENTO!A396</f>
        <v>EQPO 08</v>
      </c>
      <c r="B258" s="492" t="str">
        <f>EQUIPAMENTO!C395</f>
        <v>RETROESCAVADEIRA 4x4 – 88 HP</v>
      </c>
      <c r="C258" s="492"/>
      <c r="D258" s="492"/>
      <c r="E258" s="74" t="s">
        <v>109</v>
      </c>
      <c r="F258" s="75">
        <v>1</v>
      </c>
      <c r="G258" s="76">
        <f>EQUIPAMENTO!G432</f>
        <v>19258.986894000001</v>
      </c>
      <c r="H258" s="77">
        <f>F258*G258</f>
        <v>19258.986894000001</v>
      </c>
      <c r="I258" s="64"/>
      <c r="J258" s="64"/>
      <c r="K258" s="64"/>
    </row>
    <row r="259" spans="1:11" ht="30" customHeight="1">
      <c r="A259" s="80"/>
      <c r="B259" s="81"/>
      <c r="C259" s="81"/>
      <c r="D259" s="81"/>
      <c r="E259" s="82"/>
      <c r="F259" s="83"/>
      <c r="G259" s="84" t="s">
        <v>84</v>
      </c>
      <c r="H259" s="85">
        <f>ROUND(SUM(H258),2)</f>
        <v>19258.990000000002</v>
      </c>
      <c r="I259" s="64"/>
      <c r="J259" s="64"/>
      <c r="K259" s="64"/>
    </row>
    <row r="260" spans="1:11" ht="30" customHeight="1">
      <c r="A260" s="484" t="s">
        <v>85</v>
      </c>
      <c r="B260" s="484"/>
      <c r="C260" s="484"/>
      <c r="D260" s="484"/>
      <c r="E260" s="484"/>
      <c r="F260" s="484"/>
      <c r="G260" s="484"/>
      <c r="H260" s="484"/>
      <c r="I260" s="64"/>
      <c r="J260" s="64"/>
      <c r="K260" s="64"/>
    </row>
    <row r="261" spans="1:11" ht="30" customHeight="1">
      <c r="A261" s="70" t="s">
        <v>75</v>
      </c>
      <c r="B261" s="458" t="s">
        <v>76</v>
      </c>
      <c r="C261" s="458"/>
      <c r="D261" s="458"/>
      <c r="E261" s="71" t="s">
        <v>77</v>
      </c>
      <c r="F261" s="71" t="s">
        <v>78</v>
      </c>
      <c r="G261" s="72" t="s">
        <v>79</v>
      </c>
      <c r="H261" s="71" t="s">
        <v>80</v>
      </c>
      <c r="I261" s="64"/>
      <c r="J261" s="64"/>
      <c r="K261" s="64"/>
    </row>
    <row r="262" spans="1:11" ht="30" customHeight="1">
      <c r="A262" s="137"/>
      <c r="B262" s="489"/>
      <c r="C262" s="489"/>
      <c r="D262" s="489"/>
      <c r="E262" s="140"/>
      <c r="F262" s="75"/>
      <c r="G262" s="76"/>
      <c r="H262" s="77"/>
      <c r="I262" s="64"/>
      <c r="J262" s="64"/>
      <c r="K262" s="64"/>
    </row>
    <row r="263" spans="1:11" ht="30" customHeight="1">
      <c r="A263" s="80"/>
      <c r="B263" s="81"/>
      <c r="C263" s="81"/>
      <c r="D263" s="81"/>
      <c r="E263" s="88"/>
      <c r="F263" s="83"/>
      <c r="G263" s="84" t="s">
        <v>86</v>
      </c>
      <c r="H263" s="89"/>
      <c r="I263" s="64"/>
      <c r="J263" s="64"/>
      <c r="K263" s="64"/>
    </row>
    <row r="264" spans="1:11" ht="30" customHeight="1">
      <c r="A264" s="484" t="s">
        <v>87</v>
      </c>
      <c r="B264" s="484"/>
      <c r="C264" s="484"/>
      <c r="D264" s="484"/>
      <c r="E264" s="484"/>
      <c r="F264" s="484"/>
      <c r="G264" s="484"/>
      <c r="H264" s="484"/>
      <c r="I264" s="64"/>
      <c r="J264" s="64"/>
      <c r="K264" s="64"/>
    </row>
    <row r="265" spans="1:11" ht="30" customHeight="1">
      <c r="A265" s="70" t="s">
        <v>75</v>
      </c>
      <c r="B265" s="458" t="s">
        <v>76</v>
      </c>
      <c r="C265" s="458"/>
      <c r="D265" s="458"/>
      <c r="E265" s="71" t="s">
        <v>77</v>
      </c>
      <c r="F265" s="71" t="s">
        <v>78</v>
      </c>
      <c r="G265" s="72" t="s">
        <v>79</v>
      </c>
      <c r="H265" s="71" t="s">
        <v>80</v>
      </c>
      <c r="I265" s="64"/>
      <c r="J265" s="64"/>
      <c r="K265" s="64"/>
    </row>
    <row r="266" spans="1:11" ht="30" customHeight="1">
      <c r="A266" s="124" t="str">
        <f>'MÃO DE OBRA'!A173</f>
        <v>MAOO 06</v>
      </c>
      <c r="B266" s="490" t="str">
        <f>'MÃO DE OBRA'!C172</f>
        <v>MOTORISTA I</v>
      </c>
      <c r="C266" s="490"/>
      <c r="D266" s="490"/>
      <c r="E266" s="74" t="s">
        <v>109</v>
      </c>
      <c r="F266" s="74">
        <v>1</v>
      </c>
      <c r="G266" s="90">
        <f>'MÃO DE OBRA'!H201</f>
        <v>5362.5825552222223</v>
      </c>
      <c r="H266" s="77">
        <f>F266*G266</f>
        <v>5362.5825552222223</v>
      </c>
      <c r="I266" s="64"/>
      <c r="J266" s="64"/>
      <c r="K266" s="64"/>
    </row>
    <row r="267" spans="1:11" ht="30" customHeight="1">
      <c r="A267" s="91"/>
      <c r="B267" s="92"/>
      <c r="C267" s="92"/>
      <c r="D267" s="92"/>
      <c r="E267" s="93"/>
      <c r="F267" s="94"/>
      <c r="G267" s="84" t="s">
        <v>88</v>
      </c>
      <c r="H267" s="85">
        <f>ROUND(SUM(H266),2)</f>
        <v>5362.58</v>
      </c>
      <c r="I267" s="64"/>
      <c r="J267" s="64"/>
      <c r="K267" s="64"/>
    </row>
    <row r="268" spans="1:11" ht="30" customHeight="1">
      <c r="A268" s="484" t="s">
        <v>89</v>
      </c>
      <c r="B268" s="484"/>
      <c r="C268" s="484"/>
      <c r="D268" s="484"/>
      <c r="E268" s="484"/>
      <c r="F268" s="484"/>
      <c r="G268" s="484"/>
      <c r="H268" s="484"/>
      <c r="I268" s="64"/>
      <c r="J268" s="64"/>
      <c r="K268" s="64"/>
    </row>
    <row r="269" spans="1:11" ht="30" customHeight="1">
      <c r="A269" s="70" t="s">
        <v>75</v>
      </c>
      <c r="B269" s="458" t="s">
        <v>76</v>
      </c>
      <c r="C269" s="458"/>
      <c r="D269" s="458"/>
      <c r="E269" s="71" t="s">
        <v>77</v>
      </c>
      <c r="F269" s="71" t="s">
        <v>78</v>
      </c>
      <c r="G269" s="72" t="s">
        <v>79</v>
      </c>
      <c r="H269" s="71" t="s">
        <v>80</v>
      </c>
      <c r="I269" s="64"/>
      <c r="J269" s="64"/>
      <c r="K269" s="64"/>
    </row>
    <row r="270" spans="1:11" ht="30" customHeight="1">
      <c r="A270" s="150"/>
      <c r="B270" s="483"/>
      <c r="C270" s="483"/>
      <c r="D270" s="483"/>
      <c r="E270" s="74"/>
      <c r="F270" s="96"/>
      <c r="G270" s="97"/>
      <c r="H270" s="77"/>
      <c r="I270" s="64"/>
      <c r="J270" s="64"/>
      <c r="K270" s="64"/>
    </row>
    <row r="271" spans="1:11" ht="30" customHeight="1">
      <c r="A271" s="91"/>
      <c r="B271" s="92"/>
      <c r="C271" s="92"/>
      <c r="D271" s="92"/>
      <c r="E271" s="93"/>
      <c r="F271" s="94"/>
      <c r="G271" s="84" t="s">
        <v>91</v>
      </c>
      <c r="H271" s="89"/>
      <c r="I271" s="64"/>
      <c r="J271" s="64"/>
      <c r="K271" s="64"/>
    </row>
    <row r="272" spans="1:11" ht="30" customHeight="1">
      <c r="A272" s="484" t="s">
        <v>92</v>
      </c>
      <c r="B272" s="484"/>
      <c r="C272" s="484"/>
      <c r="D272" s="484"/>
      <c r="E272" s="484"/>
      <c r="F272" s="484"/>
      <c r="G272" s="484"/>
      <c r="H272" s="484"/>
      <c r="I272" s="64"/>
      <c r="J272" s="64"/>
      <c r="K272" s="64"/>
    </row>
    <row r="273" spans="1:11" ht="30" customHeight="1">
      <c r="A273" s="70" t="s">
        <v>75</v>
      </c>
      <c r="B273" s="458" t="s">
        <v>76</v>
      </c>
      <c r="C273" s="458"/>
      <c r="D273" s="458"/>
      <c r="E273" s="24" t="s">
        <v>77</v>
      </c>
      <c r="F273" s="24" t="s">
        <v>78</v>
      </c>
      <c r="G273" s="72" t="s">
        <v>79</v>
      </c>
      <c r="H273" s="24" t="s">
        <v>80</v>
      </c>
      <c r="I273" s="64"/>
      <c r="J273" s="64"/>
      <c r="K273" s="64"/>
    </row>
    <row r="274" spans="1:11" ht="30" customHeight="1">
      <c r="A274" s="95" t="s">
        <v>93</v>
      </c>
      <c r="B274" s="485" t="s">
        <v>94</v>
      </c>
      <c r="C274" s="485"/>
      <c r="D274" s="485"/>
      <c r="E274" s="74" t="s">
        <v>82</v>
      </c>
      <c r="F274" s="98">
        <f>2.5/100</f>
        <v>2.5000000000000001E-2</v>
      </c>
      <c r="G274" s="97">
        <f>H267+H271</f>
        <v>5362.58</v>
      </c>
      <c r="H274" s="77">
        <f>F274*G274</f>
        <v>134.06450000000001</v>
      </c>
      <c r="I274" s="64"/>
      <c r="J274" s="64"/>
      <c r="K274" s="64"/>
    </row>
    <row r="275" spans="1:11" ht="30" customHeight="1">
      <c r="A275" s="91"/>
      <c r="B275" s="92"/>
      <c r="C275" s="92"/>
      <c r="D275" s="92"/>
      <c r="E275" s="93"/>
      <c r="F275" s="94"/>
      <c r="G275" s="84" t="s">
        <v>95</v>
      </c>
      <c r="H275" s="89">
        <f>ROUND(SUM(H274:H274),2)</f>
        <v>134.06</v>
      </c>
      <c r="I275" s="64"/>
      <c r="J275" s="64"/>
      <c r="K275" s="64"/>
    </row>
    <row r="276" spans="1:11" ht="30" customHeight="1">
      <c r="A276" s="99"/>
      <c r="B276" s="100"/>
      <c r="C276" s="100"/>
      <c r="D276" s="100" t="s">
        <v>96</v>
      </c>
      <c r="E276" s="101"/>
      <c r="F276" s="101"/>
      <c r="G276" s="102"/>
      <c r="H276" s="103">
        <f>ROUND(H271+H267+H263+H259+H275,2)</f>
        <v>24755.63</v>
      </c>
      <c r="I276" s="64"/>
      <c r="J276" s="64"/>
      <c r="K276" s="64"/>
    </row>
    <row r="277" spans="1:11" ht="30" customHeight="1">
      <c r="A277" s="104"/>
      <c r="B277" s="105"/>
      <c r="C277" s="105"/>
      <c r="D277" s="105" t="s">
        <v>104</v>
      </c>
      <c r="E277" s="105"/>
      <c r="F277" s="105"/>
      <c r="G277" s="105"/>
      <c r="H277" s="106">
        <v>186</v>
      </c>
      <c r="I277" s="64"/>
      <c r="J277" s="64"/>
      <c r="K277" s="64"/>
    </row>
    <row r="278" spans="1:11" ht="30" customHeight="1">
      <c r="A278" s="104"/>
      <c r="B278" s="105"/>
      <c r="C278" s="105"/>
      <c r="D278" s="105" t="s">
        <v>131</v>
      </c>
      <c r="E278" s="107"/>
      <c r="F278" s="107"/>
      <c r="G278" s="108"/>
      <c r="H278" s="106">
        <f>TRUNC(H276/H277,2)</f>
        <v>133.09</v>
      </c>
      <c r="I278" s="64"/>
      <c r="J278" s="64"/>
      <c r="K278" s="64"/>
    </row>
    <row r="279" spans="1:11" ht="30" customHeight="1">
      <c r="A279" s="109"/>
      <c r="B279" s="110"/>
      <c r="C279" s="100"/>
      <c r="D279" s="100" t="s">
        <v>99</v>
      </c>
      <c r="E279" s="111">
        <f>BDI!D27</f>
        <v>0.20519999999999999</v>
      </c>
      <c r="F279" s="112"/>
      <c r="G279" s="113"/>
      <c r="H279" s="103">
        <f>H278*E279</f>
        <v>27.310068000000001</v>
      </c>
      <c r="I279" s="64"/>
      <c r="J279" s="64"/>
      <c r="K279" s="64"/>
    </row>
    <row r="280" spans="1:11" ht="30" customHeight="1">
      <c r="A280" s="109"/>
      <c r="B280" s="110"/>
      <c r="C280" s="100"/>
      <c r="D280" s="100" t="s">
        <v>128</v>
      </c>
      <c r="E280" s="112"/>
      <c r="F280" s="112"/>
      <c r="G280" s="102"/>
      <c r="H280" s="103">
        <f>ROUND(H278+H279,2)</f>
        <v>160.4</v>
      </c>
      <c r="I280" s="64"/>
      <c r="J280" s="64"/>
      <c r="K280" s="64"/>
    </row>
    <row r="281" spans="1:11" ht="30" customHeight="1">
      <c r="A281" s="486"/>
      <c r="B281" s="486"/>
      <c r="C281" s="486"/>
      <c r="D281" s="486"/>
      <c r="E281" s="486"/>
      <c r="F281" s="486"/>
      <c r="G281" s="486"/>
      <c r="H281" s="486"/>
      <c r="I281" s="64"/>
      <c r="J281" s="64"/>
      <c r="K281" s="64"/>
    </row>
    <row r="282" spans="1:11" ht="30" customHeight="1">
      <c r="A282" s="65" t="s">
        <v>69</v>
      </c>
      <c r="B282" s="66" t="s">
        <v>70</v>
      </c>
      <c r="C282" s="488" t="s">
        <v>134</v>
      </c>
      <c r="D282" s="488"/>
      <c r="E282" s="488"/>
      <c r="F282" s="488"/>
      <c r="G282" s="488"/>
      <c r="H282" s="67" t="s">
        <v>72</v>
      </c>
      <c r="I282" s="64"/>
      <c r="J282" s="64"/>
      <c r="K282" s="64"/>
    </row>
    <row r="283" spans="1:11" ht="30" customHeight="1">
      <c r="A283" s="68" t="s">
        <v>135</v>
      </c>
      <c r="B283" s="69"/>
      <c r="C283" s="488"/>
      <c r="D283" s="488"/>
      <c r="E283" s="488"/>
      <c r="F283" s="488"/>
      <c r="G283" s="488"/>
      <c r="H283" s="68" t="s">
        <v>22</v>
      </c>
      <c r="I283" s="64"/>
      <c r="J283" s="64"/>
      <c r="K283" s="64"/>
    </row>
    <row r="284" spans="1:11" ht="30" customHeight="1">
      <c r="A284" s="484" t="s">
        <v>74</v>
      </c>
      <c r="B284" s="484"/>
      <c r="C284" s="484"/>
      <c r="D284" s="484"/>
      <c r="E284" s="484"/>
      <c r="F284" s="484"/>
      <c r="G284" s="484"/>
      <c r="H284" s="484"/>
      <c r="I284" s="64"/>
      <c r="J284" s="64"/>
      <c r="K284" s="64"/>
    </row>
    <row r="285" spans="1:11" ht="30" customHeight="1">
      <c r="A285" s="70" t="s">
        <v>75</v>
      </c>
      <c r="B285" s="458" t="s">
        <v>76</v>
      </c>
      <c r="C285" s="458"/>
      <c r="D285" s="458"/>
      <c r="E285" s="71" t="s">
        <v>77</v>
      </c>
      <c r="F285" s="71" t="s">
        <v>78</v>
      </c>
      <c r="G285" s="72" t="s">
        <v>79</v>
      </c>
      <c r="H285" s="71" t="s">
        <v>80</v>
      </c>
      <c r="I285" s="64"/>
      <c r="J285" s="64"/>
      <c r="K285" s="64"/>
    </row>
    <row r="286" spans="1:11" ht="30" customHeight="1">
      <c r="A286" s="137"/>
      <c r="B286" s="489"/>
      <c r="C286" s="489"/>
      <c r="D286" s="489"/>
      <c r="E286" s="74"/>
      <c r="F286" s="74"/>
      <c r="G286" s="76"/>
      <c r="H286" s="77"/>
      <c r="I286" s="64"/>
      <c r="J286" s="64"/>
      <c r="K286" s="64"/>
    </row>
    <row r="287" spans="1:11" ht="30" customHeight="1">
      <c r="A287" s="80"/>
      <c r="B287" s="81"/>
      <c r="C287" s="81"/>
      <c r="D287" s="81"/>
      <c r="E287" s="82"/>
      <c r="F287" s="83"/>
      <c r="G287" s="84" t="s">
        <v>84</v>
      </c>
      <c r="H287" s="85"/>
      <c r="I287" s="64"/>
      <c r="J287" s="64"/>
      <c r="K287" s="64"/>
    </row>
    <row r="288" spans="1:11" ht="30" customHeight="1">
      <c r="A288" s="484" t="s">
        <v>85</v>
      </c>
      <c r="B288" s="484"/>
      <c r="C288" s="484"/>
      <c r="D288" s="484"/>
      <c r="E288" s="484"/>
      <c r="F288" s="484"/>
      <c r="G288" s="484"/>
      <c r="H288" s="484"/>
      <c r="I288" s="64"/>
      <c r="J288" s="64"/>
      <c r="K288" s="64"/>
    </row>
    <row r="289" spans="1:11" ht="30" customHeight="1">
      <c r="A289" s="70" t="s">
        <v>75</v>
      </c>
      <c r="B289" s="458" t="s">
        <v>76</v>
      </c>
      <c r="C289" s="458"/>
      <c r="D289" s="458"/>
      <c r="E289" s="71" t="s">
        <v>77</v>
      </c>
      <c r="F289" s="71" t="s">
        <v>78</v>
      </c>
      <c r="G289" s="72" t="s">
        <v>79</v>
      </c>
      <c r="H289" s="71" t="s">
        <v>80</v>
      </c>
      <c r="I289" s="64"/>
      <c r="J289" s="64"/>
      <c r="K289" s="64"/>
    </row>
    <row r="290" spans="1:11" ht="30" customHeight="1">
      <c r="A290" s="137"/>
      <c r="B290" s="489"/>
      <c r="C290" s="489"/>
      <c r="D290" s="489"/>
      <c r="E290" s="97"/>
      <c r="F290" s="131"/>
      <c r="G290" s="76"/>
      <c r="H290" s="77"/>
      <c r="I290" s="64"/>
      <c r="J290" s="64"/>
      <c r="K290" s="64"/>
    </row>
    <row r="291" spans="1:11" ht="30" customHeight="1">
      <c r="A291" s="80"/>
      <c r="B291" s="81"/>
      <c r="C291" s="81"/>
      <c r="D291" s="81"/>
      <c r="E291" s="88"/>
      <c r="F291" s="83"/>
      <c r="G291" s="84" t="s">
        <v>86</v>
      </c>
      <c r="H291" s="89"/>
      <c r="I291" s="64"/>
      <c r="J291" s="64"/>
      <c r="K291" s="64"/>
    </row>
    <row r="292" spans="1:11" ht="30" customHeight="1">
      <c r="A292" s="484" t="s">
        <v>87</v>
      </c>
      <c r="B292" s="484"/>
      <c r="C292" s="484"/>
      <c r="D292" s="484"/>
      <c r="E292" s="484"/>
      <c r="F292" s="484"/>
      <c r="G292" s="484"/>
      <c r="H292" s="484"/>
      <c r="I292" s="64"/>
      <c r="J292" s="64"/>
      <c r="K292" s="64"/>
    </row>
    <row r="293" spans="1:11" ht="30" customHeight="1">
      <c r="A293" s="70" t="s">
        <v>75</v>
      </c>
      <c r="B293" s="458" t="s">
        <v>76</v>
      </c>
      <c r="C293" s="458"/>
      <c r="D293" s="458"/>
      <c r="E293" s="71" t="s">
        <v>77</v>
      </c>
      <c r="F293" s="71" t="s">
        <v>78</v>
      </c>
      <c r="G293" s="72" t="s">
        <v>79</v>
      </c>
      <c r="H293" s="71" t="s">
        <v>80</v>
      </c>
      <c r="I293" s="64"/>
      <c r="J293" s="64"/>
      <c r="K293" s="64"/>
    </row>
    <row r="294" spans="1:11" ht="30" customHeight="1">
      <c r="A294" s="124" t="str">
        <f>'MÃO DE OBRA'!A109</f>
        <v>MAOO 04</v>
      </c>
      <c r="B294" s="487" t="str">
        <f>'MÃO DE OBRA'!C108</f>
        <v>COVEIRO</v>
      </c>
      <c r="C294" s="487"/>
      <c r="D294" s="487"/>
      <c r="E294" s="97" t="s">
        <v>109</v>
      </c>
      <c r="F294" s="132">
        <v>3</v>
      </c>
      <c r="G294" s="90">
        <f>'MÃO DE OBRA'!H138</f>
        <v>3985.9767452222218</v>
      </c>
      <c r="H294" s="133">
        <f>G294*F294</f>
        <v>11957.930235666665</v>
      </c>
      <c r="I294" s="64"/>
      <c r="J294" s="64"/>
      <c r="K294" s="64"/>
    </row>
    <row r="295" spans="1:11" ht="30" customHeight="1">
      <c r="A295" s="91"/>
      <c r="B295" s="92"/>
      <c r="C295" s="92"/>
      <c r="D295" s="92"/>
      <c r="E295" s="93"/>
      <c r="F295" s="94"/>
      <c r="G295" s="84" t="s">
        <v>88</v>
      </c>
      <c r="H295" s="85">
        <f>ROUND(SUM(H294),2)</f>
        <v>11957.93</v>
      </c>
      <c r="I295" s="64"/>
      <c r="J295" s="64"/>
      <c r="K295" s="64"/>
    </row>
    <row r="296" spans="1:11" ht="30" customHeight="1">
      <c r="A296" s="484" t="s">
        <v>89</v>
      </c>
      <c r="B296" s="484"/>
      <c r="C296" s="484"/>
      <c r="D296" s="484"/>
      <c r="E296" s="484"/>
      <c r="F296" s="484"/>
      <c r="G296" s="484"/>
      <c r="H296" s="484"/>
      <c r="I296" s="64"/>
      <c r="J296" s="64"/>
      <c r="K296" s="64"/>
    </row>
    <row r="297" spans="1:11" ht="30" customHeight="1">
      <c r="A297" s="70" t="s">
        <v>75</v>
      </c>
      <c r="B297" s="458" t="s">
        <v>76</v>
      </c>
      <c r="C297" s="458"/>
      <c r="D297" s="458"/>
      <c r="E297" s="71" t="s">
        <v>77</v>
      </c>
      <c r="F297" s="71" t="s">
        <v>78</v>
      </c>
      <c r="G297" s="72" t="s">
        <v>79</v>
      </c>
      <c r="H297" s="71" t="s">
        <v>80</v>
      </c>
      <c r="I297" s="64"/>
      <c r="J297" s="64"/>
      <c r="K297" s="64"/>
    </row>
    <row r="298" spans="1:11" ht="30" customHeight="1">
      <c r="A298" s="95" t="str">
        <f>'BANCO DE DADOS'!A19</f>
        <v>BC14</v>
      </c>
      <c r="B298" s="483" t="str">
        <f>'BANCO DE DADOS'!D19</f>
        <v>Pá de pedreiro c/ cabo</v>
      </c>
      <c r="C298" s="483"/>
      <c r="D298" s="483"/>
      <c r="E298" s="97" t="s">
        <v>136</v>
      </c>
      <c r="F298" s="131">
        <f>CONSUMO!C34</f>
        <v>0.5</v>
      </c>
      <c r="G298" s="97">
        <f>'BANCO DE DADOS'!F19</f>
        <v>40.72</v>
      </c>
      <c r="H298" s="77">
        <f t="shared" ref="H298:H305" si="1">F298*G298</f>
        <v>20.36</v>
      </c>
      <c r="I298" s="64"/>
      <c r="J298" s="64"/>
      <c r="K298" s="64"/>
    </row>
    <row r="299" spans="1:11" ht="30" customHeight="1">
      <c r="A299" s="95" t="str">
        <f>'BANCO DE DADOS'!A22</f>
        <v>BC17</v>
      </c>
      <c r="B299" s="483" t="str">
        <f>'BANCO DE DADOS'!D22</f>
        <v>Carrinho de mão</v>
      </c>
      <c r="C299" s="483"/>
      <c r="D299" s="483"/>
      <c r="E299" s="97" t="s">
        <v>136</v>
      </c>
      <c r="F299" s="131">
        <f>CONSUMO!C35</f>
        <v>8.3333333333333329E-2</v>
      </c>
      <c r="G299" s="97">
        <f>'BANCO DE DADOS'!F22</f>
        <v>276.82</v>
      </c>
      <c r="H299" s="77">
        <f t="shared" si="1"/>
        <v>23.068333333333332</v>
      </c>
      <c r="I299" s="64"/>
      <c r="J299" s="64"/>
      <c r="K299" s="64"/>
    </row>
    <row r="300" spans="1:11" ht="30" customHeight="1">
      <c r="A300" s="95" t="str">
        <f>'BANCO DE DADOS'!A41</f>
        <v>BC36</v>
      </c>
      <c r="B300" s="483" t="str">
        <f>'BANCO DE DADOS'!D41</f>
        <v>Foice</v>
      </c>
      <c r="C300" s="483"/>
      <c r="D300" s="483"/>
      <c r="E300" s="97" t="s">
        <v>136</v>
      </c>
      <c r="F300" s="131">
        <f>CONSUMO!C36</f>
        <v>0.33333333333333331</v>
      </c>
      <c r="G300" s="97">
        <f>'BANCO DE DADOS'!F41</f>
        <v>68.033333333333331</v>
      </c>
      <c r="H300" s="77">
        <f t="shared" si="1"/>
        <v>22.677777777777777</v>
      </c>
      <c r="I300" s="64"/>
      <c r="J300" s="64"/>
      <c r="K300" s="64"/>
    </row>
    <row r="301" spans="1:11" ht="30" customHeight="1">
      <c r="A301" s="95" t="str">
        <f>'BANCO DE DADOS'!A20</f>
        <v>BC15</v>
      </c>
      <c r="B301" s="483" t="str">
        <f>'BANCO DE DADOS'!D20</f>
        <v>Enxada com cabo</v>
      </c>
      <c r="C301" s="483"/>
      <c r="D301" s="483"/>
      <c r="E301" s="97" t="s">
        <v>136</v>
      </c>
      <c r="F301" s="131">
        <f>CONSUMO!C37</f>
        <v>0.33333333333333331</v>
      </c>
      <c r="G301" s="97">
        <f>'BANCO DE DADOS'!F20</f>
        <v>49.09</v>
      </c>
      <c r="H301" s="77">
        <f t="shared" si="1"/>
        <v>16.363333333333333</v>
      </c>
      <c r="I301" s="64"/>
      <c r="J301" s="64"/>
      <c r="K301" s="64"/>
    </row>
    <row r="302" spans="1:11" ht="30" customHeight="1">
      <c r="A302" s="95" t="str">
        <f>'BANCO DE DADOS'!A58</f>
        <v>BC53</v>
      </c>
      <c r="B302" s="483" t="str">
        <f>'BANCO DE DADOS'!D58</f>
        <v>Enxadão</v>
      </c>
      <c r="C302" s="483"/>
      <c r="D302" s="483"/>
      <c r="E302" s="97" t="s">
        <v>136</v>
      </c>
      <c r="F302" s="131">
        <f>CONSUMO!C38</f>
        <v>0.33333333333333331</v>
      </c>
      <c r="G302" s="97">
        <f>'BANCO DE DADOS'!F58</f>
        <v>57.94</v>
      </c>
      <c r="H302" s="77">
        <f t="shared" si="1"/>
        <v>19.313333333333333</v>
      </c>
      <c r="I302" s="64"/>
      <c r="J302" s="64"/>
      <c r="K302" s="64"/>
    </row>
    <row r="303" spans="1:11" ht="30" customHeight="1">
      <c r="A303" s="95" t="str">
        <f>'BANCO DE DADOS'!A21</f>
        <v>BC16</v>
      </c>
      <c r="B303" s="483" t="str">
        <f>'BANCO DE DADOS'!D21</f>
        <v>Cavadeira de braço</v>
      </c>
      <c r="C303" s="483"/>
      <c r="D303" s="483"/>
      <c r="E303" s="97" t="s">
        <v>136</v>
      </c>
      <c r="F303" s="131">
        <f>CONSUMO!C39</f>
        <v>0.25</v>
      </c>
      <c r="G303" s="97">
        <f>'BANCO DE DADOS'!F21</f>
        <v>46.9</v>
      </c>
      <c r="H303" s="77">
        <f t="shared" si="1"/>
        <v>11.725</v>
      </c>
      <c r="I303" s="64"/>
      <c r="J303" s="64"/>
      <c r="K303" s="64"/>
    </row>
    <row r="304" spans="1:11" ht="30" customHeight="1">
      <c r="A304" s="95" t="str">
        <f>'BANCO DE DADOS'!A57</f>
        <v>BC52</v>
      </c>
      <c r="B304" s="483" t="str">
        <f>'BANCO DE DADOS'!D57</f>
        <v>Cavadeira reta com cabo</v>
      </c>
      <c r="C304" s="483"/>
      <c r="D304" s="483"/>
      <c r="E304" s="97" t="s">
        <v>136</v>
      </c>
      <c r="F304" s="131">
        <f>CONSUMO!C40</f>
        <v>0.25</v>
      </c>
      <c r="G304" s="97">
        <f>'BANCO DE DADOS'!F57</f>
        <v>58.699999999999996</v>
      </c>
      <c r="H304" s="77">
        <f t="shared" si="1"/>
        <v>14.674999999999999</v>
      </c>
      <c r="I304" s="64"/>
      <c r="J304" s="64"/>
      <c r="K304" s="64"/>
    </row>
    <row r="305" spans="1:11" ht="30" customHeight="1">
      <c r="A305" s="95" t="str">
        <f>'BANCO DE DADOS'!A43</f>
        <v>BC38</v>
      </c>
      <c r="B305" s="483" t="str">
        <f>'BANCO DE DADOS'!D43</f>
        <v>Rastelo</v>
      </c>
      <c r="C305" s="483"/>
      <c r="D305" s="483"/>
      <c r="E305" s="97" t="s">
        <v>136</v>
      </c>
      <c r="F305" s="131">
        <f>CONSUMO!C41</f>
        <v>0.16666666666666666</v>
      </c>
      <c r="G305" s="97">
        <f>'BANCO DE DADOS'!F43</f>
        <v>29.933333333333334</v>
      </c>
      <c r="H305" s="77">
        <f t="shared" si="1"/>
        <v>4.9888888888888889</v>
      </c>
      <c r="I305" s="64"/>
      <c r="J305" s="64"/>
      <c r="K305" s="64"/>
    </row>
    <row r="306" spans="1:11" ht="30" customHeight="1">
      <c r="A306" s="91"/>
      <c r="B306" s="92"/>
      <c r="C306" s="92"/>
      <c r="D306" s="92"/>
      <c r="E306" s="93"/>
      <c r="F306" s="94"/>
      <c r="G306" s="84" t="s">
        <v>91</v>
      </c>
      <c r="H306" s="89">
        <f>ROUND(SUM(H298:H305),2)</f>
        <v>133.16999999999999</v>
      </c>
      <c r="I306" s="64"/>
      <c r="J306" s="64"/>
      <c r="K306" s="64"/>
    </row>
    <row r="307" spans="1:11" ht="30" customHeight="1">
      <c r="A307" s="484" t="s">
        <v>92</v>
      </c>
      <c r="B307" s="484"/>
      <c r="C307" s="484"/>
      <c r="D307" s="484"/>
      <c r="E307" s="484"/>
      <c r="F307" s="484"/>
      <c r="G307" s="484"/>
      <c r="H307" s="484"/>
      <c r="I307" s="64"/>
      <c r="J307" s="64"/>
      <c r="K307" s="64"/>
    </row>
    <row r="308" spans="1:11" ht="30" customHeight="1">
      <c r="A308" s="70" t="s">
        <v>75</v>
      </c>
      <c r="B308" s="458" t="s">
        <v>76</v>
      </c>
      <c r="C308" s="458"/>
      <c r="D308" s="458"/>
      <c r="E308" s="24" t="s">
        <v>77</v>
      </c>
      <c r="F308" s="24" t="s">
        <v>78</v>
      </c>
      <c r="G308" s="72" t="s">
        <v>79</v>
      </c>
      <c r="H308" s="24" t="s">
        <v>80</v>
      </c>
      <c r="I308" s="64"/>
      <c r="J308" s="64"/>
      <c r="K308" s="64"/>
    </row>
    <row r="309" spans="1:11" ht="30" customHeight="1">
      <c r="A309" s="95" t="s">
        <v>93</v>
      </c>
      <c r="B309" s="485" t="s">
        <v>94</v>
      </c>
      <c r="C309" s="485"/>
      <c r="D309" s="485"/>
      <c r="E309" s="74" t="s">
        <v>82</v>
      </c>
      <c r="F309" s="98">
        <f>2.5/100</f>
        <v>2.5000000000000001E-2</v>
      </c>
      <c r="G309" s="97">
        <f>H295+H306</f>
        <v>12091.1</v>
      </c>
      <c r="H309" s="77">
        <f>F309*G309</f>
        <v>302.27750000000003</v>
      </c>
      <c r="I309" s="64"/>
      <c r="J309" s="64"/>
      <c r="K309" s="64"/>
    </row>
    <row r="310" spans="1:11" ht="30" customHeight="1">
      <c r="A310" s="91"/>
      <c r="B310" s="92"/>
      <c r="C310" s="92"/>
      <c r="D310" s="92"/>
      <c r="E310" s="93"/>
      <c r="F310" s="94"/>
      <c r="G310" s="84" t="s">
        <v>95</v>
      </c>
      <c r="H310" s="89">
        <f>ROUND(SUM(H309:H309),2)</f>
        <v>302.27999999999997</v>
      </c>
      <c r="I310" s="64"/>
      <c r="J310" s="64"/>
      <c r="K310" s="64"/>
    </row>
    <row r="311" spans="1:11" ht="30" customHeight="1">
      <c r="A311" s="99"/>
      <c r="B311" s="100"/>
      <c r="C311" s="100"/>
      <c r="D311" s="100" t="s">
        <v>137</v>
      </c>
      <c r="E311" s="101"/>
      <c r="F311" s="101"/>
      <c r="G311" s="102"/>
      <c r="H311" s="103">
        <f>ROUND(H306+H295+H291+H287+H310,2)</f>
        <v>12393.38</v>
      </c>
      <c r="I311" s="64"/>
      <c r="J311" s="64"/>
      <c r="K311" s="64"/>
    </row>
    <row r="312" spans="1:11" ht="30" customHeight="1">
      <c r="A312" s="104"/>
      <c r="B312" s="105"/>
      <c r="C312" s="105"/>
      <c r="D312" s="105" t="s">
        <v>138</v>
      </c>
      <c r="E312" s="105"/>
      <c r="F312" s="105"/>
      <c r="G312" s="105"/>
      <c r="H312" s="106">
        <f>220*3</f>
        <v>660</v>
      </c>
      <c r="I312" s="64"/>
      <c r="J312" s="64"/>
      <c r="K312" s="64"/>
    </row>
    <row r="313" spans="1:11" ht="30" customHeight="1">
      <c r="A313" s="104"/>
      <c r="B313" s="105"/>
      <c r="C313" s="105"/>
      <c r="D313" s="105" t="s">
        <v>139</v>
      </c>
      <c r="E313" s="107"/>
      <c r="F313" s="107"/>
      <c r="G313" s="108"/>
      <c r="H313" s="106">
        <f>TRUNC(H311/H312,2)</f>
        <v>18.77</v>
      </c>
      <c r="I313" s="64"/>
      <c r="J313" s="64"/>
      <c r="K313" s="64"/>
    </row>
    <row r="314" spans="1:11" ht="30" customHeight="1">
      <c r="A314" s="109"/>
      <c r="B314" s="110"/>
      <c r="C314" s="100"/>
      <c r="D314" s="100" t="s">
        <v>140</v>
      </c>
      <c r="E314" s="111">
        <f>BDI!D27</f>
        <v>0.20519999999999999</v>
      </c>
      <c r="F314" s="112"/>
      <c r="G314" s="113"/>
      <c r="H314" s="103">
        <f>H313*E314</f>
        <v>3.8516039999999996</v>
      </c>
      <c r="I314" s="64"/>
      <c r="J314" s="64"/>
      <c r="K314" s="64"/>
    </row>
    <row r="315" spans="1:11" ht="30" customHeight="1">
      <c r="A315" s="109"/>
      <c r="B315" s="110"/>
      <c r="C315" s="100"/>
      <c r="D315" s="100" t="s">
        <v>141</v>
      </c>
      <c r="E315" s="112"/>
      <c r="F315" s="112"/>
      <c r="G315" s="102"/>
      <c r="H315" s="103">
        <f>ROUND(H313+H314,2)</f>
        <v>22.62</v>
      </c>
      <c r="I315" s="64"/>
      <c r="J315" s="64"/>
      <c r="K315" s="64"/>
    </row>
    <row r="316" spans="1:11" ht="21" customHeight="1">
      <c r="A316" s="486"/>
      <c r="B316" s="486"/>
      <c r="C316" s="486"/>
      <c r="D316" s="486"/>
      <c r="E316" s="486"/>
      <c r="F316" s="486"/>
      <c r="G316" s="486"/>
      <c r="H316" s="486"/>
      <c r="I316" s="64"/>
      <c r="J316" s="64"/>
      <c r="K316" s="64"/>
    </row>
    <row r="317" spans="1:11" ht="14.25" customHeight="1"/>
    <row r="318" spans="1:11" ht="14.25" customHeight="1">
      <c r="A318" s="65" t="s">
        <v>69</v>
      </c>
      <c r="B318" s="66" t="s">
        <v>70</v>
      </c>
      <c r="C318" s="508" t="s">
        <v>902</v>
      </c>
      <c r="D318" s="488"/>
      <c r="E318" s="488"/>
      <c r="F318" s="488"/>
      <c r="G318" s="488"/>
      <c r="H318" s="67" t="s">
        <v>72</v>
      </c>
    </row>
    <row r="319" spans="1:11" ht="14.25" customHeight="1">
      <c r="A319" s="414" t="s">
        <v>901</v>
      </c>
      <c r="B319" s="69"/>
      <c r="C319" s="488"/>
      <c r="D319" s="488"/>
      <c r="E319" s="488"/>
      <c r="F319" s="488"/>
      <c r="G319" s="488"/>
      <c r="H319" s="68" t="s">
        <v>872</v>
      </c>
    </row>
    <row r="320" spans="1:11" ht="14.25" customHeight="1">
      <c r="A320" s="509" t="s">
        <v>74</v>
      </c>
      <c r="B320" s="509"/>
      <c r="C320" s="509"/>
      <c r="D320" s="509"/>
      <c r="E320" s="509"/>
      <c r="F320" s="509"/>
      <c r="G320" s="509"/>
      <c r="H320" s="509"/>
    </row>
    <row r="321" spans="1:8" ht="14.25" customHeight="1">
      <c r="A321" s="353" t="s">
        <v>75</v>
      </c>
      <c r="B321" s="510" t="s">
        <v>76</v>
      </c>
      <c r="C321" s="510"/>
      <c r="D321" s="510"/>
      <c r="E321" s="354" t="s">
        <v>77</v>
      </c>
      <c r="F321" s="354" t="s">
        <v>78</v>
      </c>
      <c r="G321" s="355" t="s">
        <v>79</v>
      </c>
      <c r="H321" s="354" t="s">
        <v>80</v>
      </c>
    </row>
    <row r="322" spans="1:8" ht="14.25" customHeight="1">
      <c r="A322" s="415" t="str">
        <f>'BANCO DE DADOS'!A9</f>
        <v>BC4</v>
      </c>
      <c r="B322" s="515" t="str">
        <f>'BANCO DE DADOS'!D9</f>
        <v>Picape cabine simples com motor 1.6 flex, cambio manual, potencia 101/104 cv, 2 portas</v>
      </c>
      <c r="C322" s="516"/>
      <c r="D322" s="517"/>
      <c r="E322" s="408" t="s">
        <v>82</v>
      </c>
      <c r="F322" s="416">
        <v>1</v>
      </c>
      <c r="G322" s="417">
        <f>EQUIPAMENTO!G142</f>
        <v>3180.6274389999999</v>
      </c>
      <c r="H322" s="418">
        <f>F322*G322</f>
        <v>3180.6274389999999</v>
      </c>
    </row>
    <row r="323" spans="1:8" ht="14.25" customHeight="1">
      <c r="A323" s="419"/>
      <c r="B323" s="420"/>
      <c r="C323" s="420"/>
      <c r="D323" s="420"/>
      <c r="E323" s="421"/>
      <c r="F323" s="422"/>
      <c r="G323" s="423" t="s">
        <v>84</v>
      </c>
      <c r="H323" s="424">
        <f>ROUND(SUM(H322:H322),2)</f>
        <v>3180.63</v>
      </c>
    </row>
    <row r="324" spans="1:8" ht="14.25" customHeight="1">
      <c r="A324" s="484" t="s">
        <v>85</v>
      </c>
      <c r="B324" s="484"/>
      <c r="C324" s="484"/>
      <c r="D324" s="484"/>
      <c r="E324" s="484"/>
      <c r="F324" s="484"/>
      <c r="G324" s="484"/>
      <c r="H324" s="484"/>
    </row>
    <row r="325" spans="1:8" ht="14.25" customHeight="1">
      <c r="A325" s="70" t="s">
        <v>75</v>
      </c>
      <c r="B325" s="511" t="s">
        <v>76</v>
      </c>
      <c r="C325" s="511"/>
      <c r="D325" s="511"/>
      <c r="E325" s="349" t="s">
        <v>77</v>
      </c>
      <c r="F325" s="349" t="s">
        <v>78</v>
      </c>
      <c r="G325" s="72" t="s">
        <v>79</v>
      </c>
      <c r="H325" s="349" t="s">
        <v>80</v>
      </c>
    </row>
    <row r="326" spans="1:8" ht="14.25" customHeight="1">
      <c r="A326" s="356" t="s">
        <v>884</v>
      </c>
      <c r="B326" s="518" t="s">
        <v>873</v>
      </c>
      <c r="C326" s="519"/>
      <c r="D326" s="520"/>
      <c r="E326" s="356" t="s">
        <v>885</v>
      </c>
      <c r="F326" s="356">
        <v>1</v>
      </c>
      <c r="G326" s="362">
        <v>2500</v>
      </c>
      <c r="H326" s="356">
        <f>G326*F326</f>
        <v>2500</v>
      </c>
    </row>
    <row r="327" spans="1:8" ht="14.25" customHeight="1">
      <c r="A327" s="356" t="s">
        <v>884</v>
      </c>
      <c r="B327" s="518" t="s">
        <v>875</v>
      </c>
      <c r="C327" s="519"/>
      <c r="D327" s="520"/>
      <c r="E327" s="356" t="s">
        <v>893</v>
      </c>
      <c r="F327" s="356">
        <v>2</v>
      </c>
      <c r="G327" s="362">
        <f>EQUIPAMENTO!G460</f>
        <v>116.5355</v>
      </c>
      <c r="H327" s="400">
        <f>G327*F327</f>
        <v>233.071</v>
      </c>
    </row>
    <row r="328" spans="1:8" ht="14.25" customHeight="1">
      <c r="A328" s="356" t="s">
        <v>884</v>
      </c>
      <c r="B328" s="518" t="s">
        <v>876</v>
      </c>
      <c r="C328" s="519"/>
      <c r="D328" s="520"/>
      <c r="E328" s="356" t="s">
        <v>874</v>
      </c>
      <c r="F328" s="356">
        <v>1</v>
      </c>
      <c r="G328" s="362">
        <f>EQUIPAMENTO!G487</f>
        <v>120.70883333333333</v>
      </c>
      <c r="H328" s="400">
        <f t="shared" ref="H328:H329" si="2">G328*F328</f>
        <v>120.70883333333333</v>
      </c>
    </row>
    <row r="329" spans="1:8" ht="14.25" customHeight="1">
      <c r="A329" s="356" t="s">
        <v>884</v>
      </c>
      <c r="B329" s="518" t="s">
        <v>877</v>
      </c>
      <c r="C329" s="519"/>
      <c r="D329" s="520"/>
      <c r="E329" s="356" t="s">
        <v>82</v>
      </c>
      <c r="F329" s="356">
        <v>1</v>
      </c>
      <c r="G329" s="362">
        <v>100</v>
      </c>
      <c r="H329" s="356">
        <f t="shared" si="2"/>
        <v>100</v>
      </c>
    </row>
    <row r="330" spans="1:8" ht="14.25" customHeight="1">
      <c r="A330" s="80"/>
      <c r="B330" s="81"/>
      <c r="C330" s="81"/>
      <c r="D330" s="81"/>
      <c r="E330" s="88"/>
      <c r="F330" s="83"/>
      <c r="G330" s="84" t="s">
        <v>86</v>
      </c>
      <c r="H330" s="89">
        <f>SUM(H326:H329)</f>
        <v>2953.779833333333</v>
      </c>
    </row>
    <row r="331" spans="1:8" ht="14.25" customHeight="1">
      <c r="A331" s="484" t="s">
        <v>87</v>
      </c>
      <c r="B331" s="484"/>
      <c r="C331" s="484"/>
      <c r="D331" s="484"/>
      <c r="E331" s="484"/>
      <c r="F331" s="484"/>
      <c r="G331" s="484"/>
      <c r="H331" s="484"/>
    </row>
    <row r="332" spans="1:8" ht="14.25" customHeight="1">
      <c r="A332" s="70" t="s">
        <v>75</v>
      </c>
      <c r="B332" s="458" t="s">
        <v>76</v>
      </c>
      <c r="C332" s="458"/>
      <c r="D332" s="458"/>
      <c r="E332" s="349" t="s">
        <v>77</v>
      </c>
      <c r="F332" s="349" t="s">
        <v>78</v>
      </c>
      <c r="G332" s="72" t="s">
        <v>79</v>
      </c>
      <c r="H332" s="349" t="s">
        <v>80</v>
      </c>
    </row>
    <row r="333" spans="1:8" ht="14.25" customHeight="1">
      <c r="A333" s="124" t="str">
        <f>'MÃO DE OBRA'!A307</f>
        <v>MAOO 10</v>
      </c>
      <c r="B333" s="524" t="s">
        <v>878</v>
      </c>
      <c r="C333" s="495"/>
      <c r="D333" s="495"/>
      <c r="E333" s="74" t="s">
        <v>82</v>
      </c>
      <c r="F333" s="74">
        <v>1</v>
      </c>
      <c r="G333" s="90">
        <f>'MÃO DE OBRA'!H336</f>
        <v>6210.989503888889</v>
      </c>
      <c r="H333" s="77">
        <f>F333*G333</f>
        <v>6210.989503888889</v>
      </c>
    </row>
    <row r="334" spans="1:8" ht="14.25" customHeight="1">
      <c r="A334" s="356"/>
      <c r="B334" s="521" t="s">
        <v>879</v>
      </c>
      <c r="C334" s="522"/>
      <c r="D334" s="523"/>
      <c r="E334" s="357" t="s">
        <v>82</v>
      </c>
      <c r="F334" s="74">
        <v>1</v>
      </c>
      <c r="G334" s="90">
        <v>2391.86</v>
      </c>
      <c r="H334" s="77">
        <f>G334*F334</f>
        <v>2391.86</v>
      </c>
    </row>
    <row r="335" spans="1:8" ht="14.25" customHeight="1">
      <c r="A335" s="91"/>
      <c r="B335" s="92"/>
      <c r="C335" s="92"/>
      <c r="D335" s="92"/>
      <c r="E335" s="93"/>
      <c r="F335" s="94"/>
      <c r="G335" s="84" t="s">
        <v>88</v>
      </c>
      <c r="H335" s="85">
        <f>ROUND(SUM(H333:H334),2)</f>
        <v>8602.85</v>
      </c>
    </row>
    <row r="336" spans="1:8" ht="14.25" customHeight="1">
      <c r="A336" s="484" t="s">
        <v>89</v>
      </c>
      <c r="B336" s="484"/>
      <c r="C336" s="484"/>
      <c r="D336" s="484"/>
      <c r="E336" s="484"/>
      <c r="F336" s="484"/>
      <c r="G336" s="484"/>
      <c r="H336" s="484"/>
    </row>
    <row r="337" spans="1:8" ht="14.25" customHeight="1">
      <c r="A337" s="70" t="s">
        <v>75</v>
      </c>
      <c r="B337" s="511" t="s">
        <v>76</v>
      </c>
      <c r="C337" s="511"/>
      <c r="D337" s="511"/>
      <c r="E337" s="358" t="s">
        <v>77</v>
      </c>
      <c r="F337" s="358" t="s">
        <v>78</v>
      </c>
      <c r="G337" s="359" t="s">
        <v>79</v>
      </c>
      <c r="H337" s="358" t="s">
        <v>80</v>
      </c>
    </row>
    <row r="338" spans="1:8" ht="14.25" customHeight="1">
      <c r="A338" s="356" t="s">
        <v>884</v>
      </c>
      <c r="B338" s="507" t="s">
        <v>880</v>
      </c>
      <c r="C338" s="485"/>
      <c r="D338" s="485"/>
      <c r="E338" s="356" t="s">
        <v>82</v>
      </c>
      <c r="F338" s="356">
        <v>1</v>
      </c>
      <c r="G338" s="362">
        <v>500</v>
      </c>
      <c r="H338" s="356">
        <f>G338*F338</f>
        <v>500</v>
      </c>
    </row>
    <row r="339" spans="1:8" ht="14.25" customHeight="1">
      <c r="A339" s="356" t="s">
        <v>884</v>
      </c>
      <c r="B339" s="507" t="s">
        <v>881</v>
      </c>
      <c r="C339" s="485"/>
      <c r="D339" s="485"/>
      <c r="E339" s="356" t="s">
        <v>82</v>
      </c>
      <c r="F339" s="356">
        <v>1</v>
      </c>
      <c r="G339" s="362">
        <v>150</v>
      </c>
      <c r="H339" s="356">
        <f t="shared" ref="H339:H341" si="3">G339*F339</f>
        <v>150</v>
      </c>
    </row>
    <row r="340" spans="1:8" ht="14.25" customHeight="1">
      <c r="A340" s="356" t="s">
        <v>884</v>
      </c>
      <c r="B340" s="507" t="s">
        <v>882</v>
      </c>
      <c r="C340" s="485"/>
      <c r="D340" s="485"/>
      <c r="E340" s="356" t="s">
        <v>82</v>
      </c>
      <c r="F340" s="360">
        <v>1</v>
      </c>
      <c r="G340" s="404">
        <v>400</v>
      </c>
      <c r="H340" s="356">
        <f t="shared" si="3"/>
        <v>400</v>
      </c>
    </row>
    <row r="341" spans="1:8" ht="14.25" customHeight="1">
      <c r="A341" s="356" t="s">
        <v>884</v>
      </c>
      <c r="B341" s="507" t="s">
        <v>883</v>
      </c>
      <c r="C341" s="485"/>
      <c r="D341" s="485"/>
      <c r="E341" s="356" t="s">
        <v>82</v>
      </c>
      <c r="F341" s="361">
        <v>1</v>
      </c>
      <c r="G341" s="405">
        <v>300</v>
      </c>
      <c r="H341" s="356">
        <f t="shared" si="3"/>
        <v>300</v>
      </c>
    </row>
    <row r="342" spans="1:8" ht="14.25" customHeight="1">
      <c r="A342" s="91"/>
      <c r="B342" s="92"/>
      <c r="C342" s="92"/>
      <c r="D342" s="92"/>
      <c r="E342" s="93"/>
      <c r="F342" s="94"/>
      <c r="G342" s="84" t="s">
        <v>91</v>
      </c>
      <c r="H342" s="89">
        <f>SUM(H338:H341)</f>
        <v>1350</v>
      </c>
    </row>
    <row r="343" spans="1:8" ht="14.25" customHeight="1">
      <c r="A343" s="99"/>
      <c r="B343" s="100"/>
      <c r="C343" s="100"/>
      <c r="D343" s="100" t="s">
        <v>96</v>
      </c>
      <c r="E343" s="101"/>
      <c r="F343" s="101"/>
      <c r="G343" s="102"/>
      <c r="H343" s="103">
        <f>H323+H330+H335+H342</f>
        <v>16087.259833333334</v>
      </c>
    </row>
    <row r="344" spans="1:8" ht="14.25" customHeight="1">
      <c r="A344" s="104"/>
      <c r="B344" s="105"/>
      <c r="C344" s="105"/>
      <c r="D344" s="402" t="s">
        <v>104</v>
      </c>
      <c r="E344" s="105"/>
      <c r="F344" s="105"/>
      <c r="G344" s="105"/>
      <c r="H344" s="106">
        <v>1</v>
      </c>
    </row>
    <row r="345" spans="1:8" ht="14.25" customHeight="1">
      <c r="A345" s="104"/>
      <c r="B345" s="105"/>
      <c r="C345" s="105"/>
      <c r="D345" s="402" t="s">
        <v>898</v>
      </c>
      <c r="E345" s="107"/>
      <c r="F345" s="107"/>
      <c r="G345" s="108"/>
      <c r="H345" s="106">
        <f>TRUNC(H343/H344,2)</f>
        <v>16087.25</v>
      </c>
    </row>
    <row r="346" spans="1:8" ht="14.25" customHeight="1">
      <c r="A346" s="109"/>
      <c r="B346" s="110"/>
      <c r="C346" s="100"/>
      <c r="D346" s="100" t="s">
        <v>99</v>
      </c>
      <c r="E346" s="111">
        <f>BDI!D27</f>
        <v>0.20519999999999999</v>
      </c>
      <c r="F346" s="112"/>
      <c r="G346" s="113"/>
      <c r="H346" s="103">
        <f>H345*E346</f>
        <v>3301.1037000000001</v>
      </c>
    </row>
    <row r="347" spans="1:8" ht="14.25" customHeight="1">
      <c r="A347" s="109"/>
      <c r="B347" s="110"/>
      <c r="C347" s="100"/>
      <c r="D347" s="403" t="s">
        <v>899</v>
      </c>
      <c r="E347" s="112"/>
      <c r="F347" s="112"/>
      <c r="G347" s="102"/>
      <c r="H347" s="103">
        <f>ROUND(H345+H346,2)</f>
        <v>19388.349999999999</v>
      </c>
    </row>
    <row r="348" spans="1:8" ht="14.25" customHeight="1"/>
    <row r="349" spans="1:8" ht="14.25" customHeight="1"/>
    <row r="350" spans="1:8" ht="14.25" customHeight="1">
      <c r="A350" s="65" t="s">
        <v>69</v>
      </c>
      <c r="B350" s="66" t="s">
        <v>70</v>
      </c>
      <c r="C350" s="508" t="s">
        <v>905</v>
      </c>
      <c r="D350" s="488"/>
      <c r="E350" s="488"/>
      <c r="F350" s="488"/>
      <c r="G350" s="488"/>
      <c r="H350" s="67" t="s">
        <v>72</v>
      </c>
    </row>
    <row r="351" spans="1:8" ht="14.25" customHeight="1">
      <c r="A351" s="414" t="s">
        <v>904</v>
      </c>
      <c r="B351" s="69"/>
      <c r="C351" s="488"/>
      <c r="D351" s="488"/>
      <c r="E351" s="488"/>
      <c r="F351" s="488"/>
      <c r="G351" s="488"/>
      <c r="H351" s="68" t="s">
        <v>872</v>
      </c>
    </row>
    <row r="352" spans="1:8" ht="14.25" customHeight="1">
      <c r="A352" s="509" t="s">
        <v>74</v>
      </c>
      <c r="B352" s="509"/>
      <c r="C352" s="509"/>
      <c r="D352" s="509"/>
      <c r="E352" s="509"/>
      <c r="F352" s="509"/>
      <c r="G352" s="509"/>
      <c r="H352" s="509"/>
    </row>
    <row r="353" spans="1:8" ht="14.25" customHeight="1">
      <c r="A353" s="353" t="s">
        <v>75</v>
      </c>
      <c r="B353" s="510" t="s">
        <v>76</v>
      </c>
      <c r="C353" s="510"/>
      <c r="D353" s="510"/>
      <c r="E353" s="354" t="s">
        <v>77</v>
      </c>
      <c r="F353" s="354" t="s">
        <v>78</v>
      </c>
      <c r="G353" s="355" t="s">
        <v>79</v>
      </c>
      <c r="H353" s="354" t="s">
        <v>80</v>
      </c>
    </row>
    <row r="354" spans="1:8" ht="14.25" customHeight="1">
      <c r="A354" s="415"/>
      <c r="B354" s="515"/>
      <c r="C354" s="516"/>
      <c r="D354" s="517"/>
      <c r="E354" s="408"/>
      <c r="F354" s="416"/>
      <c r="G354" s="417"/>
      <c r="H354" s="418">
        <f>F354*G354</f>
        <v>0</v>
      </c>
    </row>
    <row r="355" spans="1:8" ht="14.25" customHeight="1">
      <c r="A355" s="419"/>
      <c r="B355" s="420"/>
      <c r="C355" s="420"/>
      <c r="D355" s="420"/>
      <c r="E355" s="421"/>
      <c r="F355" s="422"/>
      <c r="G355" s="423" t="s">
        <v>84</v>
      </c>
      <c r="H355" s="424">
        <f>ROUND(SUM(H354:H354),2)</f>
        <v>0</v>
      </c>
    </row>
    <row r="356" spans="1:8" ht="14.25" customHeight="1">
      <c r="A356" s="484" t="s">
        <v>85</v>
      </c>
      <c r="B356" s="484"/>
      <c r="C356" s="484"/>
      <c r="D356" s="484"/>
      <c r="E356" s="484"/>
      <c r="F356" s="484"/>
      <c r="G356" s="484"/>
      <c r="H356" s="484"/>
    </row>
    <row r="357" spans="1:8" ht="14.25" customHeight="1">
      <c r="A357" s="70" t="s">
        <v>75</v>
      </c>
      <c r="B357" s="511" t="s">
        <v>76</v>
      </c>
      <c r="C357" s="511"/>
      <c r="D357" s="511"/>
      <c r="E357" s="349" t="s">
        <v>77</v>
      </c>
      <c r="F357" s="349" t="s">
        <v>78</v>
      </c>
      <c r="G357" s="72" t="s">
        <v>79</v>
      </c>
      <c r="H357" s="349" t="s">
        <v>80</v>
      </c>
    </row>
    <row r="358" spans="1:8" ht="14.25" customHeight="1">
      <c r="A358" s="356" t="s">
        <v>884</v>
      </c>
      <c r="B358" s="518" t="s">
        <v>873</v>
      </c>
      <c r="C358" s="519"/>
      <c r="D358" s="520"/>
      <c r="E358" s="356" t="s">
        <v>885</v>
      </c>
      <c r="F358" s="356">
        <v>1</v>
      </c>
      <c r="G358" s="362">
        <v>1500</v>
      </c>
      <c r="H358" s="356">
        <f>G358*F358</f>
        <v>1500</v>
      </c>
    </row>
    <row r="359" spans="1:8" ht="14.25" customHeight="1">
      <c r="A359" s="356" t="s">
        <v>884</v>
      </c>
      <c r="B359" s="518" t="s">
        <v>875</v>
      </c>
      <c r="C359" s="519"/>
      <c r="D359" s="520"/>
      <c r="E359" s="356" t="s">
        <v>893</v>
      </c>
      <c r="F359" s="356">
        <v>1</v>
      </c>
      <c r="G359" s="362">
        <v>116.54</v>
      </c>
      <c r="H359" s="400">
        <f>G359*F359</f>
        <v>116.54</v>
      </c>
    </row>
    <row r="360" spans="1:8" ht="14.25" customHeight="1">
      <c r="A360" s="356" t="s">
        <v>884</v>
      </c>
      <c r="B360" s="518" t="s">
        <v>876</v>
      </c>
      <c r="C360" s="519"/>
      <c r="D360" s="520"/>
      <c r="E360" s="356" t="s">
        <v>874</v>
      </c>
      <c r="F360" s="356">
        <v>1</v>
      </c>
      <c r="G360" s="362">
        <v>120.71</v>
      </c>
      <c r="H360" s="400">
        <f t="shared" ref="H360:H361" si="4">G360*F360</f>
        <v>120.71</v>
      </c>
    </row>
    <row r="361" spans="1:8" ht="14.25" customHeight="1">
      <c r="A361" s="356" t="s">
        <v>884</v>
      </c>
      <c r="B361" s="518" t="s">
        <v>877</v>
      </c>
      <c r="C361" s="519"/>
      <c r="D361" s="520"/>
      <c r="E361" s="356" t="s">
        <v>82</v>
      </c>
      <c r="F361" s="356">
        <v>1</v>
      </c>
      <c r="G361" s="362">
        <v>100</v>
      </c>
      <c r="H361" s="356">
        <f t="shared" si="4"/>
        <v>100</v>
      </c>
    </row>
    <row r="362" spans="1:8" ht="14.25" customHeight="1">
      <c r="A362" s="80"/>
      <c r="B362" s="81"/>
      <c r="C362" s="81"/>
      <c r="D362" s="81"/>
      <c r="E362" s="88"/>
      <c r="F362" s="83"/>
      <c r="G362" s="84" t="s">
        <v>86</v>
      </c>
      <c r="H362" s="89">
        <f>SUM(H358:H361)</f>
        <v>1837.25</v>
      </c>
    </row>
    <row r="363" spans="1:8" ht="14.25" customHeight="1">
      <c r="A363" s="484" t="s">
        <v>87</v>
      </c>
      <c r="B363" s="484"/>
      <c r="C363" s="484"/>
      <c r="D363" s="484"/>
      <c r="E363" s="484"/>
      <c r="F363" s="484"/>
      <c r="G363" s="484"/>
      <c r="H363" s="484"/>
    </row>
    <row r="364" spans="1:8" ht="14.25" customHeight="1">
      <c r="A364" s="70" t="s">
        <v>75</v>
      </c>
      <c r="B364" s="458" t="s">
        <v>76</v>
      </c>
      <c r="C364" s="458"/>
      <c r="D364" s="458"/>
      <c r="E364" s="349" t="s">
        <v>77</v>
      </c>
      <c r="F364" s="349" t="s">
        <v>78</v>
      </c>
      <c r="G364" s="72" t="s">
        <v>79</v>
      </c>
      <c r="H364" s="349" t="s">
        <v>80</v>
      </c>
    </row>
    <row r="365" spans="1:8" ht="14.25" customHeight="1">
      <c r="A365" s="356"/>
      <c r="B365" s="521" t="s">
        <v>879</v>
      </c>
      <c r="C365" s="522"/>
      <c r="D365" s="523"/>
      <c r="E365" s="357" t="s">
        <v>82</v>
      </c>
      <c r="F365" s="74">
        <v>1</v>
      </c>
      <c r="G365" s="90">
        <v>2391.86</v>
      </c>
      <c r="H365" s="77">
        <f>G365*F365</f>
        <v>2391.86</v>
      </c>
    </row>
    <row r="366" spans="1:8" ht="14.25" customHeight="1">
      <c r="A366" s="91"/>
      <c r="B366" s="92"/>
      <c r="C366" s="92"/>
      <c r="D366" s="92"/>
      <c r="E366" s="93"/>
      <c r="F366" s="94"/>
      <c r="G366" s="84" t="s">
        <v>88</v>
      </c>
      <c r="H366" s="85">
        <f>ROUND(SUM(H365:H365),2)</f>
        <v>2391.86</v>
      </c>
    </row>
    <row r="367" spans="1:8" ht="14.25" customHeight="1">
      <c r="A367" s="484" t="s">
        <v>89</v>
      </c>
      <c r="B367" s="484"/>
      <c r="C367" s="484"/>
      <c r="D367" s="484"/>
      <c r="E367" s="484"/>
      <c r="F367" s="484"/>
      <c r="G367" s="484"/>
      <c r="H367" s="484"/>
    </row>
    <row r="368" spans="1:8" ht="14.25" customHeight="1">
      <c r="A368" s="70" t="s">
        <v>75</v>
      </c>
      <c r="B368" s="511" t="s">
        <v>76</v>
      </c>
      <c r="C368" s="511"/>
      <c r="D368" s="511"/>
      <c r="E368" s="358" t="s">
        <v>77</v>
      </c>
      <c r="F368" s="358" t="s">
        <v>78</v>
      </c>
      <c r="G368" s="359" t="s">
        <v>79</v>
      </c>
      <c r="H368" s="358" t="s">
        <v>80</v>
      </c>
    </row>
    <row r="369" spans="1:8" ht="14.25" customHeight="1">
      <c r="A369" s="356" t="s">
        <v>884</v>
      </c>
      <c r="B369" s="507" t="s">
        <v>880</v>
      </c>
      <c r="C369" s="485"/>
      <c r="D369" s="485"/>
      <c r="E369" s="356" t="s">
        <v>82</v>
      </c>
      <c r="F369" s="356">
        <v>1</v>
      </c>
      <c r="G369" s="362">
        <v>200</v>
      </c>
      <c r="H369" s="356">
        <f>G369*F369</f>
        <v>200</v>
      </c>
    </row>
    <row r="370" spans="1:8" ht="14.25" customHeight="1">
      <c r="A370" s="356" t="s">
        <v>884</v>
      </c>
      <c r="B370" s="507" t="s">
        <v>881</v>
      </c>
      <c r="C370" s="485"/>
      <c r="D370" s="485"/>
      <c r="E370" s="356" t="s">
        <v>82</v>
      </c>
      <c r="F370" s="356">
        <v>1</v>
      </c>
      <c r="G370" s="362">
        <v>80</v>
      </c>
      <c r="H370" s="356">
        <f t="shared" ref="H370:H372" si="5">G370*F370</f>
        <v>80</v>
      </c>
    </row>
    <row r="371" spans="1:8" ht="14.25" customHeight="1">
      <c r="A371" s="356" t="s">
        <v>884</v>
      </c>
      <c r="B371" s="507" t="s">
        <v>882</v>
      </c>
      <c r="C371" s="485"/>
      <c r="D371" s="485"/>
      <c r="E371" s="356" t="s">
        <v>82</v>
      </c>
      <c r="F371" s="360">
        <v>1</v>
      </c>
      <c r="G371" s="404">
        <v>200</v>
      </c>
      <c r="H371" s="356">
        <f t="shared" si="5"/>
        <v>200</v>
      </c>
    </row>
    <row r="372" spans="1:8" ht="14.25" customHeight="1">
      <c r="A372" s="356" t="s">
        <v>884</v>
      </c>
      <c r="B372" s="507" t="s">
        <v>883</v>
      </c>
      <c r="C372" s="485"/>
      <c r="D372" s="485"/>
      <c r="E372" s="356" t="s">
        <v>82</v>
      </c>
      <c r="F372" s="361">
        <v>1</v>
      </c>
      <c r="G372" s="405">
        <v>200</v>
      </c>
      <c r="H372" s="356">
        <f t="shared" si="5"/>
        <v>200</v>
      </c>
    </row>
    <row r="373" spans="1:8" ht="14.25" customHeight="1">
      <c r="A373" s="91"/>
      <c r="B373" s="92"/>
      <c r="C373" s="92"/>
      <c r="D373" s="92"/>
      <c r="E373" s="93"/>
      <c r="F373" s="94"/>
      <c r="G373" s="84" t="s">
        <v>91</v>
      </c>
      <c r="H373" s="89">
        <f>SUM(H369:H372)</f>
        <v>680</v>
      </c>
    </row>
    <row r="374" spans="1:8" ht="14.25" customHeight="1">
      <c r="A374" s="99"/>
      <c r="B374" s="100"/>
      <c r="C374" s="100"/>
      <c r="D374" s="100" t="s">
        <v>96</v>
      </c>
      <c r="E374" s="101"/>
      <c r="F374" s="101"/>
      <c r="G374" s="102"/>
      <c r="H374" s="103">
        <f>H355+H362+H366+H373</f>
        <v>4909.1100000000006</v>
      </c>
    </row>
    <row r="375" spans="1:8" ht="14.25" customHeight="1">
      <c r="A375" s="104"/>
      <c r="B375" s="105"/>
      <c r="C375" s="105"/>
      <c r="D375" s="402" t="s">
        <v>104</v>
      </c>
      <c r="E375" s="105"/>
      <c r="F375" s="105"/>
      <c r="G375" s="105"/>
      <c r="H375" s="106">
        <v>1</v>
      </c>
    </row>
    <row r="376" spans="1:8" ht="14.25" customHeight="1">
      <c r="A376" s="104"/>
      <c r="B376" s="105"/>
      <c r="C376" s="105"/>
      <c r="D376" s="402" t="s">
        <v>898</v>
      </c>
      <c r="E376" s="107"/>
      <c r="F376" s="107"/>
      <c r="G376" s="108"/>
      <c r="H376" s="106">
        <f>TRUNC(H374/H375,2)</f>
        <v>4909.1099999999997</v>
      </c>
    </row>
    <row r="377" spans="1:8" ht="14.25" customHeight="1">
      <c r="A377" s="109"/>
      <c r="B377" s="110"/>
      <c r="C377" s="100"/>
      <c r="D377" s="100" t="s">
        <v>99</v>
      </c>
      <c r="E377" s="111">
        <f>BDI!D27</f>
        <v>0.20519999999999999</v>
      </c>
      <c r="F377" s="112"/>
      <c r="G377" s="113"/>
      <c r="H377" s="103">
        <f>H376*E377</f>
        <v>1007.3493719999999</v>
      </c>
    </row>
    <row r="378" spans="1:8" ht="14.25" customHeight="1">
      <c r="A378" s="109"/>
      <c r="B378" s="110"/>
      <c r="C378" s="100"/>
      <c r="D378" s="403" t="s">
        <v>899</v>
      </c>
      <c r="E378" s="112"/>
      <c r="F378" s="112"/>
      <c r="G378" s="102"/>
      <c r="H378" s="103">
        <f>ROUND(H376+H377,2)</f>
        <v>5916.46</v>
      </c>
    </row>
    <row r="379" spans="1:8" ht="14.25" customHeight="1"/>
    <row r="380" spans="1:8" ht="14.25" customHeight="1"/>
    <row r="381" spans="1:8" ht="14.25" customHeight="1"/>
    <row r="382" spans="1:8" ht="14.25" customHeight="1"/>
    <row r="383" spans="1:8" ht="14.25" customHeight="1"/>
    <row r="384" spans="1:8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225">
    <mergeCell ref="B371:D371"/>
    <mergeCell ref="B372:D372"/>
    <mergeCell ref="B361:D361"/>
    <mergeCell ref="A363:H363"/>
    <mergeCell ref="B364:D364"/>
    <mergeCell ref="B365:D365"/>
    <mergeCell ref="A367:H367"/>
    <mergeCell ref="B368:D368"/>
    <mergeCell ref="B369:D369"/>
    <mergeCell ref="B370:D370"/>
    <mergeCell ref="C350:G351"/>
    <mergeCell ref="A352:H352"/>
    <mergeCell ref="B353:D353"/>
    <mergeCell ref="B354:D354"/>
    <mergeCell ref="A356:H356"/>
    <mergeCell ref="B357:D357"/>
    <mergeCell ref="B358:D358"/>
    <mergeCell ref="B359:D359"/>
    <mergeCell ref="B360:D360"/>
    <mergeCell ref="B322:D322"/>
    <mergeCell ref="B326:D326"/>
    <mergeCell ref="B327:D327"/>
    <mergeCell ref="B328:D328"/>
    <mergeCell ref="B329:D329"/>
    <mergeCell ref="B334:D334"/>
    <mergeCell ref="B339:D339"/>
    <mergeCell ref="B340:D340"/>
    <mergeCell ref="B332:D332"/>
    <mergeCell ref="B333:D333"/>
    <mergeCell ref="B338:D338"/>
    <mergeCell ref="A336:H336"/>
    <mergeCell ref="B337:D337"/>
    <mergeCell ref="B341:D341"/>
    <mergeCell ref="C318:G319"/>
    <mergeCell ref="A320:H320"/>
    <mergeCell ref="B321:D321"/>
    <mergeCell ref="A324:H324"/>
    <mergeCell ref="B325:D325"/>
    <mergeCell ref="A331:H331"/>
    <mergeCell ref="B1:G2"/>
    <mergeCell ref="A3:H3"/>
    <mergeCell ref="C4:G5"/>
    <mergeCell ref="A6:H6"/>
    <mergeCell ref="B7:D7"/>
    <mergeCell ref="B8:C8"/>
    <mergeCell ref="B9:C9"/>
    <mergeCell ref="A11:H11"/>
    <mergeCell ref="B12:D12"/>
    <mergeCell ref="B13:D13"/>
    <mergeCell ref="A15:H15"/>
    <mergeCell ref="B16:D16"/>
    <mergeCell ref="B17:D17"/>
    <mergeCell ref="B18:D18"/>
    <mergeCell ref="A20:H20"/>
    <mergeCell ref="B21:D21"/>
    <mergeCell ref="B22:D22"/>
    <mergeCell ref="B23:D23"/>
    <mergeCell ref="A25:H25"/>
    <mergeCell ref="B26:D26"/>
    <mergeCell ref="B27:D27"/>
    <mergeCell ref="A34:H35"/>
    <mergeCell ref="C36:G37"/>
    <mergeCell ref="A38:H38"/>
    <mergeCell ref="B39:D39"/>
    <mergeCell ref="A42:H42"/>
    <mergeCell ref="B43:D43"/>
    <mergeCell ref="B44:C44"/>
    <mergeCell ref="B45:C45"/>
    <mergeCell ref="A47:H47"/>
    <mergeCell ref="B48:D48"/>
    <mergeCell ref="B49:D49"/>
    <mergeCell ref="A51:H51"/>
    <mergeCell ref="B52:D52"/>
    <mergeCell ref="B53:D53"/>
    <mergeCell ref="B54:D54"/>
    <mergeCell ref="A56:H56"/>
    <mergeCell ref="B57:D57"/>
    <mergeCell ref="B58:D58"/>
    <mergeCell ref="A65:H66"/>
    <mergeCell ref="C67:G68"/>
    <mergeCell ref="A69:H69"/>
    <mergeCell ref="B70:D70"/>
    <mergeCell ref="B71:D71"/>
    <mergeCell ref="A73:H73"/>
    <mergeCell ref="B74:D74"/>
    <mergeCell ref="B75:C75"/>
    <mergeCell ref="B76:C76"/>
    <mergeCell ref="A78:H78"/>
    <mergeCell ref="B79:D79"/>
    <mergeCell ref="B80:D80"/>
    <mergeCell ref="B81:D81"/>
    <mergeCell ref="B82:D82"/>
    <mergeCell ref="A84:H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A96:H96"/>
    <mergeCell ref="B97:D97"/>
    <mergeCell ref="B98:D98"/>
    <mergeCell ref="A105:H106"/>
    <mergeCell ref="C107:G108"/>
    <mergeCell ref="A109:H109"/>
    <mergeCell ref="B110:D110"/>
    <mergeCell ref="A111:D111"/>
    <mergeCell ref="A113:H113"/>
    <mergeCell ref="B114:D114"/>
    <mergeCell ref="A115:D115"/>
    <mergeCell ref="A117:H117"/>
    <mergeCell ref="B118:D118"/>
    <mergeCell ref="B119:D119"/>
    <mergeCell ref="A121:H121"/>
    <mergeCell ref="B122:D122"/>
    <mergeCell ref="B123:D123"/>
    <mergeCell ref="B124:D124"/>
    <mergeCell ref="B125:D125"/>
    <mergeCell ref="B126:D126"/>
    <mergeCell ref="A128:H128"/>
    <mergeCell ref="B129:D129"/>
    <mergeCell ref="B130:D130"/>
    <mergeCell ref="A137:H138"/>
    <mergeCell ref="C139:G140"/>
    <mergeCell ref="A141:H141"/>
    <mergeCell ref="B142:D142"/>
    <mergeCell ref="B143:D143"/>
    <mergeCell ref="A145:H145"/>
    <mergeCell ref="B146:D146"/>
    <mergeCell ref="A147:D147"/>
    <mergeCell ref="A149:H149"/>
    <mergeCell ref="B150:D150"/>
    <mergeCell ref="B151:D151"/>
    <mergeCell ref="B152:D152"/>
    <mergeCell ref="A154:H154"/>
    <mergeCell ref="B155:D155"/>
    <mergeCell ref="A158:H158"/>
    <mergeCell ref="B159:D159"/>
    <mergeCell ref="B160:D160"/>
    <mergeCell ref="C169:G170"/>
    <mergeCell ref="A171:H171"/>
    <mergeCell ref="B172:D172"/>
    <mergeCell ref="B173:D173"/>
    <mergeCell ref="C182:G183"/>
    <mergeCell ref="A184:H184"/>
    <mergeCell ref="B185:D185"/>
    <mergeCell ref="B186:D186"/>
    <mergeCell ref="A193:H194"/>
    <mergeCell ref="C195:G196"/>
    <mergeCell ref="A197:H197"/>
    <mergeCell ref="B198:D198"/>
    <mergeCell ref="B199:D199"/>
    <mergeCell ref="A201:H201"/>
    <mergeCell ref="B202:D202"/>
    <mergeCell ref="A203:D203"/>
    <mergeCell ref="A205:H205"/>
    <mergeCell ref="B206:D206"/>
    <mergeCell ref="B207:D207"/>
    <mergeCell ref="A209:H209"/>
    <mergeCell ref="B210:D210"/>
    <mergeCell ref="A213:H213"/>
    <mergeCell ref="B214:D214"/>
    <mergeCell ref="B215:D215"/>
    <mergeCell ref="C223:G224"/>
    <mergeCell ref="A225:H225"/>
    <mergeCell ref="B226:D226"/>
    <mergeCell ref="B227:D227"/>
    <mergeCell ref="A229:H229"/>
    <mergeCell ref="B230:D230"/>
    <mergeCell ref="A231:D231"/>
    <mergeCell ref="A233:H233"/>
    <mergeCell ref="B234:D234"/>
    <mergeCell ref="A238:H238"/>
    <mergeCell ref="B239:D239"/>
    <mergeCell ref="B240:D240"/>
    <mergeCell ref="B241:D241"/>
    <mergeCell ref="A243:H243"/>
    <mergeCell ref="B244:D244"/>
    <mergeCell ref="B245:D245"/>
    <mergeCell ref="A253:H253"/>
    <mergeCell ref="C254:G255"/>
    <mergeCell ref="A256:H256"/>
    <mergeCell ref="B257:D257"/>
    <mergeCell ref="B258:D258"/>
    <mergeCell ref="A260:H260"/>
    <mergeCell ref="B261:D261"/>
    <mergeCell ref="B262:D262"/>
    <mergeCell ref="A264:H264"/>
    <mergeCell ref="B265:D265"/>
    <mergeCell ref="B266:D266"/>
    <mergeCell ref="A268:H268"/>
    <mergeCell ref="B269:D269"/>
    <mergeCell ref="B270:D270"/>
    <mergeCell ref="A272:H272"/>
    <mergeCell ref="B273:D273"/>
    <mergeCell ref="B274:D274"/>
    <mergeCell ref="A281:H281"/>
    <mergeCell ref="C282:G283"/>
    <mergeCell ref="A284:H284"/>
    <mergeCell ref="B285:D285"/>
    <mergeCell ref="B286:D286"/>
    <mergeCell ref="A288:H288"/>
    <mergeCell ref="B289:D289"/>
    <mergeCell ref="B290:D290"/>
    <mergeCell ref="B302:D302"/>
    <mergeCell ref="B303:D303"/>
    <mergeCell ref="B304:D304"/>
    <mergeCell ref="B305:D305"/>
    <mergeCell ref="A307:H307"/>
    <mergeCell ref="B308:D308"/>
    <mergeCell ref="B309:D309"/>
    <mergeCell ref="A316:H316"/>
    <mergeCell ref="A292:H292"/>
    <mergeCell ref="B293:D293"/>
    <mergeCell ref="B294:D294"/>
    <mergeCell ref="A296:H296"/>
    <mergeCell ref="B297:D297"/>
    <mergeCell ref="B298:D298"/>
    <mergeCell ref="B299:D299"/>
    <mergeCell ref="B300:D300"/>
    <mergeCell ref="B301:D301"/>
  </mergeCells>
  <printOptions horizontalCentered="1" verticalCentered="1"/>
  <pageMargins left="0.70866141732283472" right="0.70866141732283472" top="0.74803149606299213" bottom="1.6141732283464567" header="0.51181102362204722" footer="0"/>
  <pageSetup scale="75" firstPageNumber="0" orientation="portrait" horizontalDpi="300" verticalDpi="300" r:id="rId1"/>
  <headerFooter>
    <oddFooter>&amp;RVINÍCIUS FRAGA MIRANDA  Gerente de Infraestrutura de Serviços Urbanos  Decreto 811/2021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view="pageBreakPreview" zoomScale="60" workbookViewId="0">
      <selection activeCell="A39" sqref="A39"/>
    </sheetView>
  </sheetViews>
  <sheetFormatPr defaultColWidth="14.42578125" defaultRowHeight="15"/>
  <cols>
    <col min="1" max="1" width="15.5703125" customWidth="1"/>
    <col min="2" max="2" width="21.42578125" customWidth="1"/>
    <col min="3" max="3" width="12.140625" customWidth="1"/>
    <col min="4" max="4" width="42" customWidth="1"/>
    <col min="5" max="5" width="13.85546875" customWidth="1"/>
    <col min="6" max="6" width="21.42578125" customWidth="1"/>
    <col min="7" max="9" width="9.140625" customWidth="1"/>
    <col min="10" max="10" width="27.28515625" customWidth="1"/>
    <col min="11" max="11" width="15.28515625" customWidth="1"/>
    <col min="12" max="26" width="9.140625" customWidth="1"/>
  </cols>
  <sheetData>
    <row r="1" spans="1:26" ht="78" customHeight="1">
      <c r="A1" s="151"/>
      <c r="B1" s="527" t="s">
        <v>38</v>
      </c>
      <c r="C1" s="527"/>
      <c r="D1" s="527"/>
      <c r="E1" s="527"/>
      <c r="F1" s="527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spans="1:26" ht="26.25" customHeight="1">
      <c r="A2" s="528" t="s">
        <v>142</v>
      </c>
      <c r="B2" s="528"/>
      <c r="C2" s="528"/>
      <c r="D2" s="528"/>
      <c r="E2" s="528"/>
      <c r="F2" s="528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</row>
    <row r="3" spans="1:26" ht="15.75" customHeight="1">
      <c r="A3" s="529" t="s">
        <v>3</v>
      </c>
      <c r="B3" s="530" t="s">
        <v>143</v>
      </c>
      <c r="C3" s="529" t="s">
        <v>144</v>
      </c>
      <c r="D3" s="529" t="s">
        <v>76</v>
      </c>
      <c r="E3" s="529" t="s">
        <v>77</v>
      </c>
      <c r="F3" s="152" t="s">
        <v>145</v>
      </c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</row>
    <row r="4" spans="1:26" ht="15.75" customHeight="1">
      <c r="A4" s="529"/>
      <c r="B4" s="529"/>
      <c r="C4" s="529"/>
      <c r="D4" s="529"/>
      <c r="E4" s="529"/>
      <c r="F4" s="152" t="s">
        <v>146</v>
      </c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spans="1:26">
      <c r="A5" s="525" t="s">
        <v>147</v>
      </c>
      <c r="B5" s="525"/>
      <c r="C5" s="525"/>
      <c r="D5" s="525"/>
      <c r="E5" s="525"/>
      <c r="F5" s="525"/>
      <c r="G5" s="139"/>
      <c r="H5" s="11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26">
      <c r="A6" s="95" t="s">
        <v>148</v>
      </c>
      <c r="B6" s="153" t="s">
        <v>149</v>
      </c>
      <c r="C6" s="95" t="s">
        <v>150</v>
      </c>
      <c r="D6" s="154" t="s">
        <v>151</v>
      </c>
      <c r="E6" s="95" t="s">
        <v>136</v>
      </c>
      <c r="F6" s="155">
        <v>401685</v>
      </c>
      <c r="G6" s="11" t="s">
        <v>152</v>
      </c>
      <c r="H6" s="11"/>
      <c r="I6" s="11"/>
      <c r="J6" s="11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26" ht="28.5" customHeight="1">
      <c r="A7" s="95" t="s">
        <v>153</v>
      </c>
      <c r="B7" s="153" t="s">
        <v>154</v>
      </c>
      <c r="C7" s="95" t="str">
        <f>'Cotações B.Dados'!B3</f>
        <v>COTA1</v>
      </c>
      <c r="D7" s="154" t="s">
        <v>155</v>
      </c>
      <c r="E7" s="95" t="s">
        <v>136</v>
      </c>
      <c r="F7" s="155">
        <f>'Cotações B.Dados'!G8</f>
        <v>176000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</row>
    <row r="8" spans="1:26">
      <c r="A8" s="95" t="s">
        <v>156</v>
      </c>
      <c r="B8" s="153" t="s">
        <v>157</v>
      </c>
      <c r="C8" s="95" t="s">
        <v>158</v>
      </c>
      <c r="D8" s="154" t="s">
        <v>159</v>
      </c>
      <c r="E8" s="95" t="s">
        <v>136</v>
      </c>
      <c r="F8" s="155">
        <v>43592</v>
      </c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 ht="38.25" customHeight="1">
      <c r="A9" s="95" t="s">
        <v>160</v>
      </c>
      <c r="B9" s="153" t="s">
        <v>161</v>
      </c>
      <c r="C9" s="95">
        <v>13617</v>
      </c>
      <c r="D9" s="154" t="s">
        <v>162</v>
      </c>
      <c r="E9" s="95" t="s">
        <v>136</v>
      </c>
      <c r="F9" s="155">
        <v>70875.509999999995</v>
      </c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95" t="s">
        <v>163</v>
      </c>
      <c r="B10" s="153" t="s">
        <v>157</v>
      </c>
      <c r="C10" s="95" t="s">
        <v>164</v>
      </c>
      <c r="D10" s="154" t="s">
        <v>165</v>
      </c>
      <c r="E10" s="95" t="s">
        <v>136</v>
      </c>
      <c r="F10" s="155">
        <v>250211</v>
      </c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ht="93" customHeight="1">
      <c r="A11" s="95" t="s">
        <v>166</v>
      </c>
      <c r="B11" s="153" t="s">
        <v>161</v>
      </c>
      <c r="C11" s="95">
        <v>36530</v>
      </c>
      <c r="D11" s="154" t="s">
        <v>167</v>
      </c>
      <c r="E11" s="95" t="s">
        <v>136</v>
      </c>
      <c r="F11" s="155">
        <v>396439.01</v>
      </c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>
      <c r="A12" s="95" t="s">
        <v>168</v>
      </c>
      <c r="B12" s="153" t="s">
        <v>169</v>
      </c>
      <c r="C12" s="95">
        <v>820104</v>
      </c>
      <c r="D12" s="154" t="s">
        <v>170</v>
      </c>
      <c r="E12" s="95" t="s">
        <v>136</v>
      </c>
      <c r="F12" s="155">
        <v>109.6</v>
      </c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>
      <c r="A13" s="95" t="s">
        <v>171</v>
      </c>
      <c r="B13" s="153" t="s">
        <v>169</v>
      </c>
      <c r="C13" s="95">
        <v>820106</v>
      </c>
      <c r="D13" s="154" t="s">
        <v>172</v>
      </c>
      <c r="E13" s="95" t="s">
        <v>136</v>
      </c>
      <c r="F13" s="155">
        <v>20.51</v>
      </c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spans="1:26">
      <c r="A14" s="95" t="s">
        <v>173</v>
      </c>
      <c r="B14" s="153" t="s">
        <v>169</v>
      </c>
      <c r="C14" s="95">
        <v>820115</v>
      </c>
      <c r="D14" s="154" t="s">
        <v>174</v>
      </c>
      <c r="E14" s="95" t="s">
        <v>136</v>
      </c>
      <c r="F14" s="155">
        <v>62.07</v>
      </c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  <row r="15" spans="1:26">
      <c r="A15" s="95" t="s">
        <v>175</v>
      </c>
      <c r="B15" s="153" t="s">
        <v>169</v>
      </c>
      <c r="C15" s="95">
        <v>820116</v>
      </c>
      <c r="D15" s="154" t="s">
        <v>176</v>
      </c>
      <c r="E15" s="95" t="s">
        <v>136</v>
      </c>
      <c r="F15" s="155">
        <v>3.92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</row>
    <row r="16" spans="1:26">
      <c r="A16" s="95" t="s">
        <v>177</v>
      </c>
      <c r="B16" s="153" t="s">
        <v>169</v>
      </c>
      <c r="C16" s="95">
        <v>820117</v>
      </c>
      <c r="D16" s="154" t="s">
        <v>178</v>
      </c>
      <c r="E16" s="95" t="s">
        <v>179</v>
      </c>
      <c r="F16" s="155">
        <v>11.39</v>
      </c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</row>
    <row r="17" spans="1:26">
      <c r="A17" s="95" t="s">
        <v>180</v>
      </c>
      <c r="B17" s="153" t="s">
        <v>169</v>
      </c>
      <c r="C17" s="95">
        <v>820118</v>
      </c>
      <c r="D17" s="154" t="s">
        <v>181</v>
      </c>
      <c r="E17" s="95" t="s">
        <v>136</v>
      </c>
      <c r="F17" s="155">
        <v>2.93</v>
      </c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</row>
    <row r="18" spans="1:26">
      <c r="A18" s="95" t="s">
        <v>182</v>
      </c>
      <c r="B18" s="153" t="s">
        <v>169</v>
      </c>
      <c r="C18" s="95">
        <v>830101</v>
      </c>
      <c r="D18" s="154" t="s">
        <v>183</v>
      </c>
      <c r="E18" s="95" t="s">
        <v>136</v>
      </c>
      <c r="F18" s="155">
        <v>88.62</v>
      </c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</row>
    <row r="19" spans="1:26">
      <c r="A19" s="95" t="s">
        <v>184</v>
      </c>
      <c r="B19" s="153" t="s">
        <v>169</v>
      </c>
      <c r="C19" s="95">
        <v>830102</v>
      </c>
      <c r="D19" s="154" t="s">
        <v>185</v>
      </c>
      <c r="E19" s="95" t="s">
        <v>136</v>
      </c>
      <c r="F19" s="155">
        <v>40.72</v>
      </c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</row>
    <row r="20" spans="1:26" ht="15.75" customHeight="1">
      <c r="A20" s="95" t="s">
        <v>186</v>
      </c>
      <c r="B20" s="153" t="s">
        <v>169</v>
      </c>
      <c r="C20" s="95">
        <v>830103</v>
      </c>
      <c r="D20" s="154" t="s">
        <v>187</v>
      </c>
      <c r="E20" s="95" t="s">
        <v>136</v>
      </c>
      <c r="F20" s="155">
        <v>49.09</v>
      </c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</row>
    <row r="21" spans="1:26" ht="15.75" customHeight="1">
      <c r="A21" s="95" t="s">
        <v>188</v>
      </c>
      <c r="B21" s="153" t="s">
        <v>169</v>
      </c>
      <c r="C21" s="95">
        <v>830111</v>
      </c>
      <c r="D21" s="154" t="s">
        <v>189</v>
      </c>
      <c r="E21" s="95" t="s">
        <v>136</v>
      </c>
      <c r="F21" s="155">
        <v>46.9</v>
      </c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</row>
    <row r="22" spans="1:26" ht="15.75" customHeight="1">
      <c r="A22" s="95" t="s">
        <v>190</v>
      </c>
      <c r="B22" s="153" t="s">
        <v>169</v>
      </c>
      <c r="C22" s="95">
        <v>830114</v>
      </c>
      <c r="D22" s="154" t="s">
        <v>191</v>
      </c>
      <c r="E22" s="95" t="s">
        <v>136</v>
      </c>
      <c r="F22" s="155">
        <v>276.82</v>
      </c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</row>
    <row r="23" spans="1:26" ht="25.5" customHeight="1">
      <c r="A23" s="95" t="s">
        <v>192</v>
      </c>
      <c r="B23" s="153" t="s">
        <v>161</v>
      </c>
      <c r="C23" s="95">
        <v>4221</v>
      </c>
      <c r="D23" s="154" t="s">
        <v>193</v>
      </c>
      <c r="E23" s="95" t="s">
        <v>194</v>
      </c>
      <c r="F23" s="155">
        <v>5.1100000000000003</v>
      </c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</row>
    <row r="24" spans="1:26" ht="25.5" customHeight="1">
      <c r="A24" s="95" t="s">
        <v>195</v>
      </c>
      <c r="B24" s="153" t="s">
        <v>161</v>
      </c>
      <c r="C24" s="95">
        <v>13244</v>
      </c>
      <c r="D24" s="154" t="s">
        <v>196</v>
      </c>
      <c r="E24" s="95" t="s">
        <v>136</v>
      </c>
      <c r="F24" s="155">
        <v>51.2</v>
      </c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</row>
    <row r="25" spans="1:26" ht="25.5" customHeight="1">
      <c r="A25" s="95" t="s">
        <v>197</v>
      </c>
      <c r="B25" s="153" t="s">
        <v>161</v>
      </c>
      <c r="C25" s="95">
        <v>38400</v>
      </c>
      <c r="D25" s="154" t="s">
        <v>198</v>
      </c>
      <c r="E25" s="95" t="s">
        <v>136</v>
      </c>
      <c r="F25" s="155">
        <v>12.17</v>
      </c>
      <c r="G25" s="139"/>
      <c r="H25" s="139"/>
      <c r="I25" s="139"/>
      <c r="J25" s="20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</row>
    <row r="26" spans="1:26" ht="25.5" customHeight="1">
      <c r="A26" s="95" t="s">
        <v>199</v>
      </c>
      <c r="B26" s="153" t="s">
        <v>161</v>
      </c>
      <c r="C26" s="95">
        <v>36143</v>
      </c>
      <c r="D26" s="154" t="s">
        <v>200</v>
      </c>
      <c r="E26" s="95" t="s">
        <v>136</v>
      </c>
      <c r="F26" s="155">
        <v>30.54</v>
      </c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</row>
    <row r="27" spans="1:26" ht="33.75" customHeight="1">
      <c r="A27" s="95" t="s">
        <v>201</v>
      </c>
      <c r="B27" s="153" t="s">
        <v>154</v>
      </c>
      <c r="C27" s="95" t="str">
        <f>'Cotações B.Dados'!B9</f>
        <v>COTA02</v>
      </c>
      <c r="D27" s="154" t="s">
        <v>202</v>
      </c>
      <c r="E27" s="95" t="s">
        <v>136</v>
      </c>
      <c r="F27" s="155">
        <f>'Cotações B.Dados'!G14</f>
        <v>2736.3333333333335</v>
      </c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</row>
    <row r="28" spans="1:26" ht="25.5" customHeight="1">
      <c r="A28" s="95" t="s">
        <v>203</v>
      </c>
      <c r="B28" s="153" t="s">
        <v>161</v>
      </c>
      <c r="C28" s="95">
        <v>4222</v>
      </c>
      <c r="D28" s="154" t="s">
        <v>204</v>
      </c>
      <c r="E28" s="95" t="s">
        <v>194</v>
      </c>
      <c r="F28" s="155">
        <v>6.74</v>
      </c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</row>
    <row r="29" spans="1:26" ht="15.75" customHeight="1">
      <c r="A29" s="95" t="s">
        <v>205</v>
      </c>
      <c r="B29" s="153" t="s">
        <v>154</v>
      </c>
      <c r="C29" s="95" t="str">
        <f>'Cotações B.Dados'!B15</f>
        <v>COTA03</v>
      </c>
      <c r="D29" s="154" t="s">
        <v>206</v>
      </c>
      <c r="E29" s="95" t="s">
        <v>194</v>
      </c>
      <c r="F29" s="155">
        <f>'Cotações B.Dados'!G20</f>
        <v>39.033333333333331</v>
      </c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</row>
    <row r="30" spans="1:26" ht="15.75" customHeight="1">
      <c r="A30" s="95" t="s">
        <v>207</v>
      </c>
      <c r="B30" s="153" t="s">
        <v>154</v>
      </c>
      <c r="C30" s="95" t="str">
        <f>'Cotações B.Dados'!B21</f>
        <v>COTA04</v>
      </c>
      <c r="D30" s="154" t="s">
        <v>208</v>
      </c>
      <c r="E30" s="95" t="s">
        <v>194</v>
      </c>
      <c r="F30" s="155">
        <f>'Cotações B.Dados'!G26</f>
        <v>19.033333333333331</v>
      </c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</row>
    <row r="31" spans="1:26" ht="25.5" customHeight="1">
      <c r="A31" s="95" t="s">
        <v>209</v>
      </c>
      <c r="B31" s="153" t="s">
        <v>161</v>
      </c>
      <c r="C31" s="95">
        <v>4229</v>
      </c>
      <c r="D31" s="154" t="s">
        <v>210</v>
      </c>
      <c r="E31" s="95" t="s">
        <v>211</v>
      </c>
      <c r="F31" s="155">
        <v>39.270000000000003</v>
      </c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</row>
    <row r="32" spans="1:26" ht="38.25" customHeight="1">
      <c r="A32" s="95" t="s">
        <v>212</v>
      </c>
      <c r="B32" s="153" t="s">
        <v>161</v>
      </c>
      <c r="C32" s="95">
        <v>4227</v>
      </c>
      <c r="D32" s="154" t="s">
        <v>213</v>
      </c>
      <c r="E32" s="95" t="s">
        <v>194</v>
      </c>
      <c r="F32" s="155">
        <v>26.75</v>
      </c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</row>
    <row r="33" spans="1:26" ht="38.25" customHeight="1">
      <c r="A33" s="95" t="s">
        <v>214</v>
      </c>
      <c r="B33" s="153" t="s">
        <v>161</v>
      </c>
      <c r="C33" s="95">
        <v>12895</v>
      </c>
      <c r="D33" s="154" t="s">
        <v>215</v>
      </c>
      <c r="E33" s="95" t="s">
        <v>136</v>
      </c>
      <c r="F33" s="155">
        <v>14.9</v>
      </c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</row>
    <row r="34" spans="1:26" ht="15.75" customHeight="1">
      <c r="A34" s="95" t="s">
        <v>216</v>
      </c>
      <c r="B34" s="156" t="s">
        <v>154</v>
      </c>
      <c r="C34" s="95" t="str">
        <f>'Cotações B.Dados'!B27</f>
        <v>COTA05</v>
      </c>
      <c r="D34" s="154" t="s">
        <v>217</v>
      </c>
      <c r="E34" s="95" t="s">
        <v>218</v>
      </c>
      <c r="F34" s="155">
        <f>'Cotações B.Dados'!G32</f>
        <v>302</v>
      </c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</row>
    <row r="35" spans="1:26" ht="15.75" customHeight="1">
      <c r="A35" s="95" t="s">
        <v>219</v>
      </c>
      <c r="B35" s="156" t="s">
        <v>154</v>
      </c>
      <c r="C35" s="95" t="str">
        <f>'Cotações B.Dados'!B33</f>
        <v>COTA06</v>
      </c>
      <c r="D35" s="154" t="s">
        <v>220</v>
      </c>
      <c r="E35" s="97" t="s">
        <v>136</v>
      </c>
      <c r="F35" s="155">
        <f>'Cotações B.Dados'!G38</f>
        <v>43.373333333333335</v>
      </c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</row>
    <row r="36" spans="1:26" ht="15.75" customHeight="1">
      <c r="A36" s="95" t="s">
        <v>221</v>
      </c>
      <c r="B36" s="156" t="s">
        <v>154</v>
      </c>
      <c r="C36" s="95" t="str">
        <f>'Cotações B.Dados'!B39</f>
        <v>COTA07</v>
      </c>
      <c r="D36" s="154" t="s">
        <v>222</v>
      </c>
      <c r="E36" s="97" t="s">
        <v>136</v>
      </c>
      <c r="F36" s="155">
        <f>'Cotações B.Dados'!G44</f>
        <v>101.16000000000001</v>
      </c>
      <c r="G36" s="139"/>
      <c r="H36" s="139"/>
      <c r="I36" s="139"/>
      <c r="J36" s="20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</row>
    <row r="37" spans="1:26" ht="15.75" customHeight="1">
      <c r="A37" s="95" t="s">
        <v>223</v>
      </c>
      <c r="B37" s="156" t="s">
        <v>154</v>
      </c>
      <c r="C37" s="95" t="str">
        <f>'Cotações B.Dados'!B45</f>
        <v>COTA08</v>
      </c>
      <c r="D37" s="150" t="s">
        <v>224</v>
      </c>
      <c r="E37" s="95" t="s">
        <v>194</v>
      </c>
      <c r="F37" s="155">
        <f>'Cotações B.Dados'!G50</f>
        <v>42.666666666666664</v>
      </c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spans="1:26" ht="15.75" customHeight="1">
      <c r="A38" s="95" t="s">
        <v>225</v>
      </c>
      <c r="B38" s="156" t="s">
        <v>154</v>
      </c>
      <c r="C38" s="95" t="str">
        <f>'Cotações B.Dados'!B51</f>
        <v>COTA09</v>
      </c>
      <c r="D38" s="150" t="s">
        <v>226</v>
      </c>
      <c r="E38" s="97" t="s">
        <v>136</v>
      </c>
      <c r="F38" s="155">
        <f>'Cotações B.Dados'!G56</f>
        <v>347.59999999999997</v>
      </c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</row>
    <row r="39" spans="1:26" ht="15.75" customHeight="1">
      <c r="A39" s="95" t="s">
        <v>227</v>
      </c>
      <c r="B39" s="156" t="s">
        <v>154</v>
      </c>
      <c r="C39" s="95" t="str">
        <f>'Cotações B.Dados'!B57</f>
        <v>COTA10</v>
      </c>
      <c r="D39" s="150" t="s">
        <v>228</v>
      </c>
      <c r="E39" s="97" t="s">
        <v>136</v>
      </c>
      <c r="F39" s="155">
        <f>'Cotações B.Dados'!G62</f>
        <v>0.95833333333333337</v>
      </c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</row>
    <row r="40" spans="1:26" ht="25.5" customHeight="1">
      <c r="A40" s="95" t="s">
        <v>229</v>
      </c>
      <c r="B40" s="153" t="s">
        <v>161</v>
      </c>
      <c r="C40" s="95">
        <v>38403</v>
      </c>
      <c r="D40" s="150" t="s">
        <v>230</v>
      </c>
      <c r="E40" s="97" t="s">
        <v>136</v>
      </c>
      <c r="F40" s="155">
        <v>48.78</v>
      </c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</row>
    <row r="41" spans="1:26" ht="15.75" customHeight="1">
      <c r="A41" s="95" t="s">
        <v>231</v>
      </c>
      <c r="B41" s="153" t="s">
        <v>154</v>
      </c>
      <c r="C41" s="95" t="str">
        <f>'Cotações B.Dados'!B69</f>
        <v>COTA12</v>
      </c>
      <c r="D41" s="150" t="s">
        <v>232</v>
      </c>
      <c r="E41" s="97" t="s">
        <v>136</v>
      </c>
      <c r="F41" s="155">
        <f>'Cotações B.Dados'!G74</f>
        <v>68.033333333333331</v>
      </c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</row>
    <row r="42" spans="1:26" ht="15.75" customHeight="1">
      <c r="A42" s="95" t="s">
        <v>233</v>
      </c>
      <c r="B42" s="157" t="s">
        <v>154</v>
      </c>
      <c r="C42" s="95" t="str">
        <f>'Cotações B.Dados'!B75</f>
        <v>COTA13</v>
      </c>
      <c r="D42" s="150" t="s">
        <v>234</v>
      </c>
      <c r="E42" s="97" t="s">
        <v>136</v>
      </c>
      <c r="F42" s="155">
        <f>'Cotações B.Dados'!G80</f>
        <v>100.42666666666666</v>
      </c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</row>
    <row r="43" spans="1:26" ht="15.75" customHeight="1">
      <c r="A43" s="95" t="s">
        <v>235</v>
      </c>
      <c r="B43" s="153" t="s">
        <v>154</v>
      </c>
      <c r="C43" s="95" t="str">
        <f>'Cotações B.Dados'!B63</f>
        <v>COTA11</v>
      </c>
      <c r="D43" s="150" t="s">
        <v>236</v>
      </c>
      <c r="E43" s="97" t="s">
        <v>136</v>
      </c>
      <c r="F43" s="155">
        <f>'Cotações B.Dados'!G68</f>
        <v>29.933333333333334</v>
      </c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</row>
    <row r="44" spans="1:26" ht="15.75" customHeight="1">
      <c r="A44" s="95" t="s">
        <v>237</v>
      </c>
      <c r="B44" s="156" t="s">
        <v>154</v>
      </c>
      <c r="C44" s="95" t="str">
        <f>'Cotações B.Dados'!B81</f>
        <v>COTA14</v>
      </c>
      <c r="D44" s="150" t="s">
        <v>238</v>
      </c>
      <c r="E44" s="97" t="s">
        <v>136</v>
      </c>
      <c r="F44" s="158">
        <f>'Cotações B.Dados'!G86</f>
        <v>75</v>
      </c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</row>
    <row r="45" spans="1:26" ht="15.75" customHeight="1">
      <c r="A45" s="95" t="s">
        <v>239</v>
      </c>
      <c r="B45" s="156" t="s">
        <v>154</v>
      </c>
      <c r="C45" s="95" t="str">
        <f>'Cotações B.Dados'!B87</f>
        <v>COTA15</v>
      </c>
      <c r="D45" s="150" t="s">
        <v>240</v>
      </c>
      <c r="E45" s="97" t="s">
        <v>136</v>
      </c>
      <c r="F45" s="158">
        <f>'Cotações B.Dados'!G92</f>
        <v>95</v>
      </c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</row>
    <row r="46" spans="1:26" ht="15.75" customHeight="1">
      <c r="A46" s="95" t="s">
        <v>241</v>
      </c>
      <c r="B46" s="156" t="s">
        <v>154</v>
      </c>
      <c r="C46" s="95" t="str">
        <f>'Cotações B.Dados'!B93</f>
        <v>COTA16</v>
      </c>
      <c r="D46" s="150" t="s">
        <v>242</v>
      </c>
      <c r="E46" s="97" t="s">
        <v>136</v>
      </c>
      <c r="F46" s="158">
        <f>'Cotações B.Dados'!G98</f>
        <v>127.33333333333333</v>
      </c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</row>
    <row r="47" spans="1:26" ht="15.75" customHeight="1">
      <c r="A47" s="95" t="s">
        <v>243</v>
      </c>
      <c r="B47" s="156" t="s">
        <v>154</v>
      </c>
      <c r="C47" s="95" t="str">
        <f>'Cotações B.Dados'!B99</f>
        <v>COTA17</v>
      </c>
      <c r="D47" s="154" t="s">
        <v>244</v>
      </c>
      <c r="E47" s="97" t="s">
        <v>136</v>
      </c>
      <c r="F47" s="158">
        <f>'Cotações B.Dados'!G104</f>
        <v>2660.3333333333335</v>
      </c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</row>
    <row r="48" spans="1:26" ht="15.75" customHeight="1">
      <c r="A48" s="95" t="s">
        <v>245</v>
      </c>
      <c r="B48" s="156" t="s">
        <v>154</v>
      </c>
      <c r="C48" s="95" t="str">
        <f>'Cotações B.Dados'!B105</f>
        <v>COTA18</v>
      </c>
      <c r="D48" s="154" t="s">
        <v>246</v>
      </c>
      <c r="E48" s="97" t="s">
        <v>136</v>
      </c>
      <c r="F48" s="158">
        <f>'Cotações B.Dados'!G110</f>
        <v>619.66666666666663</v>
      </c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</row>
    <row r="49" spans="1:26" ht="15.75" customHeight="1">
      <c r="A49" s="95" t="s">
        <v>247</v>
      </c>
      <c r="B49" s="156" t="s">
        <v>154</v>
      </c>
      <c r="C49" s="95" t="str">
        <f>'Cotações B.Dados'!B111</f>
        <v>COTA19</v>
      </c>
      <c r="D49" s="154" t="s">
        <v>248</v>
      </c>
      <c r="E49" s="97" t="s">
        <v>136</v>
      </c>
      <c r="F49" s="158">
        <f>'Cotações B.Dados'!G116</f>
        <v>1339.8833333333334</v>
      </c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</row>
    <row r="50" spans="1:26" ht="15.75" customHeight="1">
      <c r="A50" s="95" t="s">
        <v>249</v>
      </c>
      <c r="B50" s="156" t="s">
        <v>154</v>
      </c>
      <c r="C50" s="95" t="str">
        <f>'Cotações B.Dados'!B117</f>
        <v>COTA20</v>
      </c>
      <c r="D50" s="154" t="s">
        <v>250</v>
      </c>
      <c r="E50" s="97" t="s">
        <v>136</v>
      </c>
      <c r="F50" s="158">
        <f>'Cotações B.Dados'!G122</f>
        <v>406</v>
      </c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</row>
    <row r="51" spans="1:26" ht="38.25" customHeight="1">
      <c r="A51" s="95" t="s">
        <v>251</v>
      </c>
      <c r="B51" s="153" t="s">
        <v>161</v>
      </c>
      <c r="C51" s="95">
        <v>37733</v>
      </c>
      <c r="D51" s="154" t="s">
        <v>252</v>
      </c>
      <c r="E51" s="97" t="s">
        <v>136</v>
      </c>
      <c r="F51" s="158">
        <v>51468.53</v>
      </c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</row>
    <row r="52" spans="1:26" ht="15.75" customHeight="1">
      <c r="A52" s="95" t="s">
        <v>253</v>
      </c>
      <c r="B52" s="153" t="s">
        <v>154</v>
      </c>
      <c r="C52" s="95" t="str">
        <f>'Cotações B.Dados'!B123</f>
        <v>COTA21</v>
      </c>
      <c r="D52" s="154" t="s">
        <v>254</v>
      </c>
      <c r="E52" s="97" t="s">
        <v>136</v>
      </c>
      <c r="F52" s="158">
        <f>'Cotações B.Dados'!G128</f>
        <v>190.04666666666665</v>
      </c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</row>
    <row r="53" spans="1:26" ht="15.75" customHeight="1">
      <c r="A53" s="95" t="s">
        <v>255</v>
      </c>
      <c r="B53" s="153" t="s">
        <v>154</v>
      </c>
      <c r="C53" s="95" t="str">
        <f>'Cotações B.Dados'!B129</f>
        <v>COTA22</v>
      </c>
      <c r="D53" s="154" t="s">
        <v>256</v>
      </c>
      <c r="E53" s="97" t="s">
        <v>136</v>
      </c>
      <c r="F53" s="158">
        <f>'Cotações B.Dados'!G134</f>
        <v>15.846666666666666</v>
      </c>
      <c r="G53" s="139"/>
      <c r="H53" s="139"/>
      <c r="I53" s="139"/>
      <c r="J53" s="159"/>
      <c r="K53" s="15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</row>
    <row r="54" spans="1:26" ht="15.75" customHeight="1">
      <c r="A54" s="95" t="s">
        <v>257</v>
      </c>
      <c r="B54" s="153" t="s">
        <v>154</v>
      </c>
      <c r="C54" s="95" t="str">
        <f>'Cotações B.Dados'!B135</f>
        <v>COTA23</v>
      </c>
      <c r="D54" s="160" t="s">
        <v>258</v>
      </c>
      <c r="E54" s="153" t="s">
        <v>179</v>
      </c>
      <c r="F54" s="158">
        <f>'Cotações B.Dados'!G140</f>
        <v>37.476666666666667</v>
      </c>
      <c r="G54" s="139"/>
      <c r="H54" s="139"/>
      <c r="I54" s="139"/>
      <c r="J54" s="159"/>
      <c r="K54" s="15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</row>
    <row r="55" spans="1:26" ht="15.75" customHeight="1">
      <c r="A55" s="95" t="s">
        <v>259</v>
      </c>
      <c r="B55" s="153" t="s">
        <v>154</v>
      </c>
      <c r="C55" s="95" t="str">
        <f>'Cotações B.Dados'!B141</f>
        <v>COTA24</v>
      </c>
      <c r="D55" s="160" t="s">
        <v>260</v>
      </c>
      <c r="E55" s="153" t="s">
        <v>136</v>
      </c>
      <c r="F55" s="158">
        <f>'Cotações B.Dados'!G146</f>
        <v>46.363333333333337</v>
      </c>
      <c r="G55" s="139"/>
      <c r="H55" s="139"/>
      <c r="I55" s="139"/>
      <c r="J55" s="159"/>
      <c r="K55" s="15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</row>
    <row r="56" spans="1:26" ht="15.75" customHeight="1">
      <c r="A56" s="95" t="s">
        <v>261</v>
      </c>
      <c r="B56" s="153" t="s">
        <v>154</v>
      </c>
      <c r="C56" s="95" t="str">
        <f>'Cotações B.Dados'!B147</f>
        <v>COTA25</v>
      </c>
      <c r="D56" s="161" t="s">
        <v>262</v>
      </c>
      <c r="E56" s="153" t="s">
        <v>179</v>
      </c>
      <c r="F56" s="158">
        <f>'Cotações B.Dados'!G152</f>
        <v>4.8633333333333333</v>
      </c>
      <c r="G56" s="139"/>
      <c r="H56" s="139"/>
      <c r="I56" s="139"/>
      <c r="J56" s="159"/>
      <c r="K56" s="15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</row>
    <row r="57" spans="1:26" ht="15.75" customHeight="1">
      <c r="A57" s="95" t="s">
        <v>263</v>
      </c>
      <c r="B57" s="153" t="s">
        <v>154</v>
      </c>
      <c r="C57" s="95" t="str">
        <f>'Cotações B.Dados'!B153</f>
        <v>COTA26</v>
      </c>
      <c r="D57" s="161" t="s">
        <v>264</v>
      </c>
      <c r="E57" s="153" t="s">
        <v>136</v>
      </c>
      <c r="F57" s="158">
        <f>'Cotações B.Dados'!G158</f>
        <v>58.699999999999996</v>
      </c>
      <c r="G57" s="139"/>
      <c r="H57" s="139"/>
      <c r="I57" s="139"/>
      <c r="J57" s="159"/>
      <c r="K57" s="15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</row>
    <row r="58" spans="1:26" ht="15.75" customHeight="1">
      <c r="A58" s="95" t="s">
        <v>265</v>
      </c>
      <c r="B58" s="153" t="s">
        <v>154</v>
      </c>
      <c r="C58" s="95" t="str">
        <f>'Cotações B.Dados'!B159</f>
        <v>COTA27</v>
      </c>
      <c r="D58" s="161" t="s">
        <v>266</v>
      </c>
      <c r="E58" s="153" t="s">
        <v>136</v>
      </c>
      <c r="F58" s="158">
        <f>'Cotações B.Dados'!G164</f>
        <v>57.94</v>
      </c>
      <c r="G58" s="139"/>
      <c r="H58" s="139"/>
      <c r="I58" s="139"/>
      <c r="J58" s="159"/>
      <c r="K58" s="15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</row>
    <row r="59" spans="1:26" ht="15.75" customHeight="1">
      <c r="A59" s="526" t="s">
        <v>64</v>
      </c>
      <c r="B59" s="526"/>
      <c r="C59" s="526"/>
      <c r="D59" s="526"/>
      <c r="E59" s="526"/>
      <c r="F59" s="526"/>
      <c r="G59" s="139"/>
      <c r="H59" s="139"/>
      <c r="I59" s="139"/>
      <c r="J59" s="159"/>
      <c r="K59" s="15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</row>
    <row r="60" spans="1:26" ht="39.75" customHeight="1">
      <c r="A60" s="95" t="s">
        <v>267</v>
      </c>
      <c r="B60" s="153" t="s">
        <v>268</v>
      </c>
      <c r="C60" s="95">
        <v>1</v>
      </c>
      <c r="D60" s="154" t="s">
        <v>269</v>
      </c>
      <c r="E60" s="153" t="s">
        <v>109</v>
      </c>
      <c r="F60" s="95">
        <v>2342.31</v>
      </c>
      <c r="G60" s="139"/>
      <c r="H60" s="139"/>
      <c r="I60" s="139"/>
      <c r="J60" s="162"/>
      <c r="K60" s="162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</row>
    <row r="61" spans="1:26" ht="45" customHeight="1">
      <c r="A61" s="95" t="s">
        <v>270</v>
      </c>
      <c r="B61" s="153" t="s">
        <v>268</v>
      </c>
      <c r="C61" s="95">
        <v>2</v>
      </c>
      <c r="D61" s="163" t="s">
        <v>271</v>
      </c>
      <c r="E61" s="153" t="s">
        <v>109</v>
      </c>
      <c r="F61" s="95">
        <v>2537.13</v>
      </c>
      <c r="G61" s="139"/>
      <c r="H61" s="139"/>
      <c r="I61" s="139"/>
      <c r="J61" s="162"/>
      <c r="K61" s="162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</row>
    <row r="62" spans="1:26" ht="44.25" customHeight="1">
      <c r="A62" s="95" t="s">
        <v>272</v>
      </c>
      <c r="B62" s="153" t="s">
        <v>268</v>
      </c>
      <c r="C62" s="95">
        <v>3</v>
      </c>
      <c r="D62" s="163" t="s">
        <v>273</v>
      </c>
      <c r="E62" s="153" t="s">
        <v>109</v>
      </c>
      <c r="F62" s="158">
        <v>2998.79</v>
      </c>
      <c r="G62" s="139"/>
      <c r="H62" s="139"/>
      <c r="I62" s="139"/>
      <c r="J62" s="162"/>
      <c r="K62" s="162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</row>
    <row r="63" spans="1:26" ht="15.75" customHeight="1">
      <c r="A63" s="95" t="s">
        <v>274</v>
      </c>
      <c r="B63" s="95" t="s">
        <v>275</v>
      </c>
      <c r="C63" s="95">
        <v>1</v>
      </c>
      <c r="D63" s="164" t="s">
        <v>276</v>
      </c>
      <c r="E63" s="153" t="s">
        <v>109</v>
      </c>
      <c r="F63" s="158">
        <v>1686.36</v>
      </c>
      <c r="G63" s="139"/>
      <c r="H63" s="139"/>
      <c r="I63" s="139"/>
      <c r="J63" s="162"/>
      <c r="K63" s="162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</row>
    <row r="64" spans="1:26" ht="15.75" customHeight="1">
      <c r="A64" s="95" t="s">
        <v>277</v>
      </c>
      <c r="B64" s="95" t="s">
        <v>275</v>
      </c>
      <c r="C64" s="95">
        <v>2</v>
      </c>
      <c r="D64" s="161" t="s">
        <v>278</v>
      </c>
      <c r="E64" s="153" t="s">
        <v>109</v>
      </c>
      <c r="F64" s="158">
        <v>1800.36</v>
      </c>
      <c r="G64" s="139"/>
      <c r="H64" s="139"/>
      <c r="I64" s="139"/>
      <c r="J64" s="162"/>
      <c r="K64" s="162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</row>
    <row r="65" spans="1:26" ht="25.5" customHeight="1">
      <c r="A65" s="95" t="s">
        <v>279</v>
      </c>
      <c r="B65" s="95" t="s">
        <v>275</v>
      </c>
      <c r="C65" s="95">
        <v>3</v>
      </c>
      <c r="D65" s="163" t="s">
        <v>280</v>
      </c>
      <c r="E65" s="153" t="s">
        <v>109</v>
      </c>
      <c r="F65" s="158">
        <v>1686.36</v>
      </c>
      <c r="G65" s="139"/>
      <c r="H65" s="139"/>
      <c r="I65" s="139"/>
      <c r="J65" s="162"/>
      <c r="K65" s="162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</row>
    <row r="66" spans="1:26" ht="15.75" customHeight="1">
      <c r="A66" s="95" t="s">
        <v>281</v>
      </c>
      <c r="B66" s="95" t="s">
        <v>275</v>
      </c>
      <c r="C66" s="95">
        <v>4</v>
      </c>
      <c r="D66" s="161" t="s">
        <v>282</v>
      </c>
      <c r="E66" s="153" t="s">
        <v>109</v>
      </c>
      <c r="F66" s="158">
        <v>1686.36</v>
      </c>
      <c r="G66" s="139"/>
      <c r="H66" s="139"/>
      <c r="I66" s="139"/>
      <c r="J66" s="162"/>
      <c r="K66" s="162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</row>
    <row r="67" spans="1:26" ht="15.75" customHeight="1">
      <c r="A67" s="95" t="s">
        <v>283</v>
      </c>
      <c r="B67" s="95" t="s">
        <v>275</v>
      </c>
      <c r="C67" s="95">
        <v>5</v>
      </c>
      <c r="D67" s="161" t="s">
        <v>284</v>
      </c>
      <c r="E67" s="153" t="s">
        <v>109</v>
      </c>
      <c r="F67" s="158">
        <v>2527.35</v>
      </c>
      <c r="G67" s="139"/>
      <c r="H67" s="139"/>
      <c r="I67" s="139"/>
      <c r="J67" s="162"/>
      <c r="K67" s="162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</row>
    <row r="68" spans="1:26" ht="15.75" customHeight="1">
      <c r="A68" s="95" t="s">
        <v>285</v>
      </c>
      <c r="B68" s="95" t="s">
        <v>275</v>
      </c>
      <c r="C68" s="95">
        <v>6</v>
      </c>
      <c r="D68" s="161" t="s">
        <v>286</v>
      </c>
      <c r="E68" s="153" t="s">
        <v>109</v>
      </c>
      <c r="F68" s="158">
        <v>1686.36</v>
      </c>
      <c r="G68" s="139"/>
      <c r="H68" s="139"/>
      <c r="I68" s="139"/>
      <c r="J68" s="162"/>
      <c r="K68" s="162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</row>
    <row r="69" spans="1:26" ht="35.25" customHeight="1">
      <c r="A69" s="95" t="s">
        <v>287</v>
      </c>
      <c r="B69" s="153" t="s">
        <v>288</v>
      </c>
      <c r="C69" s="95">
        <v>11</v>
      </c>
      <c r="D69" s="165" t="s">
        <v>289</v>
      </c>
      <c r="E69" s="153" t="s">
        <v>109</v>
      </c>
      <c r="F69" s="158">
        <v>1148.79</v>
      </c>
      <c r="G69" s="139"/>
      <c r="H69" s="139"/>
      <c r="I69" s="139"/>
      <c r="J69" s="162"/>
      <c r="K69" s="162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</row>
    <row r="70" spans="1:26" ht="15.75" customHeight="1">
      <c r="A70" s="95" t="s">
        <v>290</v>
      </c>
      <c r="B70" s="153" t="s">
        <v>154</v>
      </c>
      <c r="C70" s="95" t="str">
        <f>'Cotações B.Dados'!B165</f>
        <v>COTA28</v>
      </c>
      <c r="D70" s="160" t="s">
        <v>291</v>
      </c>
      <c r="E70" s="153" t="s">
        <v>109</v>
      </c>
      <c r="F70" s="158">
        <f>'Cotações B.Dados'!G170</f>
        <v>208.91250000000002</v>
      </c>
      <c r="G70" s="139"/>
      <c r="H70" s="139"/>
      <c r="I70" s="139"/>
      <c r="J70" s="162"/>
      <c r="K70" s="162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</row>
    <row r="71" spans="1:26" ht="15.75" customHeight="1">
      <c r="A71" s="95" t="s">
        <v>292</v>
      </c>
      <c r="B71" s="153" t="s">
        <v>275</v>
      </c>
      <c r="C71" s="95">
        <v>12</v>
      </c>
      <c r="D71" s="160" t="s">
        <v>293</v>
      </c>
      <c r="E71" s="153" t="s">
        <v>136</v>
      </c>
      <c r="F71" s="158">
        <v>7</v>
      </c>
      <c r="G71" s="139"/>
      <c r="H71" s="139"/>
      <c r="I71" s="139"/>
      <c r="J71" s="159"/>
      <c r="K71" s="162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</row>
    <row r="72" spans="1:26" ht="15.75" customHeight="1">
      <c r="A72" s="95" t="s">
        <v>294</v>
      </c>
      <c r="B72" s="95" t="s">
        <v>295</v>
      </c>
      <c r="C72" s="95" t="s">
        <v>296</v>
      </c>
      <c r="D72" s="160" t="s">
        <v>297</v>
      </c>
      <c r="E72" s="153" t="s">
        <v>136</v>
      </c>
      <c r="F72" s="158">
        <v>8.4</v>
      </c>
      <c r="G72" s="139"/>
      <c r="H72" s="139"/>
      <c r="I72" s="139"/>
      <c r="J72" s="166"/>
      <c r="K72" s="162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</row>
    <row r="73" spans="1:26" ht="15.75" customHeight="1">
      <c r="A73" s="95" t="s">
        <v>298</v>
      </c>
      <c r="B73" s="153"/>
      <c r="C73" s="95" t="str">
        <f>'Cotações B.Dados'!B177</f>
        <v>COTA31</v>
      </c>
      <c r="D73" s="160" t="s">
        <v>299</v>
      </c>
      <c r="E73" s="153" t="s">
        <v>109</v>
      </c>
      <c r="F73" s="158">
        <f>'Cotações B.Dados'!G182</f>
        <v>0</v>
      </c>
      <c r="G73" s="167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</row>
    <row r="74" spans="1:26" ht="28.5" customHeight="1">
      <c r="A74" s="95" t="s">
        <v>300</v>
      </c>
      <c r="B74" s="153" t="s">
        <v>268</v>
      </c>
      <c r="C74" s="95">
        <v>11</v>
      </c>
      <c r="D74" s="160" t="s">
        <v>301</v>
      </c>
      <c r="E74" s="153" t="s">
        <v>136</v>
      </c>
      <c r="F74" s="158">
        <v>25.71</v>
      </c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</row>
    <row r="75" spans="1:26" ht="15.75" customHeight="1">
      <c r="A75" s="95" t="s">
        <v>302</v>
      </c>
      <c r="B75" s="95" t="s">
        <v>275</v>
      </c>
      <c r="C75" s="95">
        <v>12</v>
      </c>
      <c r="D75" s="160" t="s">
        <v>303</v>
      </c>
      <c r="E75" s="153" t="s">
        <v>109</v>
      </c>
      <c r="F75" s="158">
        <v>660.96</v>
      </c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</row>
    <row r="76" spans="1:26" ht="27" customHeight="1">
      <c r="A76" s="95" t="s">
        <v>304</v>
      </c>
      <c r="B76" s="153" t="s">
        <v>288</v>
      </c>
      <c r="C76" s="95">
        <v>5</v>
      </c>
      <c r="D76" s="160" t="s">
        <v>305</v>
      </c>
      <c r="E76" s="153" t="s">
        <v>136</v>
      </c>
      <c r="F76" s="158">
        <v>22</v>
      </c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</row>
    <row r="77" spans="1:26" ht="24.75" customHeight="1">
      <c r="A77" s="95" t="s">
        <v>306</v>
      </c>
      <c r="B77" s="153" t="s">
        <v>288</v>
      </c>
      <c r="C77" s="95">
        <v>17</v>
      </c>
      <c r="D77" s="160" t="s">
        <v>307</v>
      </c>
      <c r="E77" s="153" t="s">
        <v>109</v>
      </c>
      <c r="F77" s="158">
        <v>74.319999999999993</v>
      </c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</row>
    <row r="78" spans="1:26" ht="30" customHeight="1">
      <c r="A78" s="95" t="s">
        <v>308</v>
      </c>
      <c r="B78" s="153" t="s">
        <v>288</v>
      </c>
      <c r="C78" s="95">
        <v>19</v>
      </c>
      <c r="D78" s="160" t="s">
        <v>309</v>
      </c>
      <c r="E78" s="153" t="s">
        <v>109</v>
      </c>
      <c r="F78" s="158">
        <v>10.42</v>
      </c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</row>
    <row r="79" spans="1:26" ht="15.75" customHeight="1">
      <c r="A79" s="525" t="s">
        <v>310</v>
      </c>
      <c r="B79" s="525"/>
      <c r="C79" s="525"/>
      <c r="D79" s="525"/>
      <c r="E79" s="525"/>
      <c r="F79" s="525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</row>
    <row r="80" spans="1:26" ht="36" customHeight="1">
      <c r="A80" s="95" t="s">
        <v>311</v>
      </c>
      <c r="B80" s="153" t="s">
        <v>154</v>
      </c>
      <c r="C80" s="95" t="str">
        <f>'Cotações B.Dados'!B183</f>
        <v>COTA33</v>
      </c>
      <c r="D80" s="160" t="s">
        <v>312</v>
      </c>
      <c r="E80" s="95" t="s">
        <v>15</v>
      </c>
      <c r="F80" s="168">
        <f>'Cotações B.Dados'!G188</f>
        <v>119.5</v>
      </c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</row>
    <row r="81" spans="1:26" ht="36.75" customHeight="1">
      <c r="A81" s="95" t="s">
        <v>313</v>
      </c>
      <c r="B81" s="153" t="s">
        <v>154</v>
      </c>
      <c r="C81" s="95" t="str">
        <f>'Cotações B.Dados'!B189</f>
        <v>COTA34</v>
      </c>
      <c r="D81" s="163" t="s">
        <v>314</v>
      </c>
      <c r="E81" s="95" t="s">
        <v>15</v>
      </c>
      <c r="F81" s="168">
        <f>'Cotações B.Dados'!G194</f>
        <v>4375</v>
      </c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 t="s">
        <v>315</v>
      </c>
      <c r="U81" s="139"/>
      <c r="V81" s="139"/>
      <c r="W81" s="139"/>
      <c r="X81" s="139"/>
      <c r="Y81" s="139"/>
      <c r="Z81" s="139"/>
    </row>
    <row r="82" spans="1:26" ht="15.75" customHeight="1">
      <c r="A82" s="139"/>
      <c r="B82" s="169"/>
      <c r="C82" s="170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</row>
    <row r="83" spans="1:26" ht="15.75" customHeight="1">
      <c r="A83" s="139"/>
      <c r="B83" s="169"/>
      <c r="C83" s="170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</row>
    <row r="84" spans="1:26" ht="15.75" customHeight="1">
      <c r="A84" s="139"/>
      <c r="B84" s="169"/>
      <c r="C84" s="170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</row>
    <row r="85" spans="1:26" ht="15.75" customHeight="1">
      <c r="A85" s="139"/>
      <c r="B85" s="169"/>
      <c r="C85" s="170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</row>
    <row r="86" spans="1:26" ht="15.75" customHeight="1">
      <c r="A86" s="139"/>
      <c r="B86" s="169"/>
      <c r="C86" s="170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</row>
    <row r="87" spans="1:26" ht="15.75" customHeight="1">
      <c r="A87" s="139"/>
      <c r="B87" s="169"/>
      <c r="C87" s="170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</row>
    <row r="88" spans="1:26" ht="15.75" customHeight="1">
      <c r="A88" s="139"/>
      <c r="B88" s="169"/>
      <c r="C88" s="170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</row>
    <row r="89" spans="1:26" ht="15.75" customHeight="1">
      <c r="A89" s="139"/>
      <c r="B89" s="169"/>
      <c r="C89" s="170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</row>
    <row r="90" spans="1:26" ht="15.75" customHeight="1">
      <c r="A90" s="139"/>
      <c r="B90" s="169"/>
      <c r="C90" s="170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</row>
    <row r="91" spans="1:26" ht="15.75" customHeight="1">
      <c r="A91" s="139"/>
      <c r="B91" s="169"/>
      <c r="C91" s="170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</row>
    <row r="92" spans="1:26" ht="15.75" customHeight="1">
      <c r="A92" s="139"/>
      <c r="B92" s="169"/>
      <c r="C92" s="170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</row>
    <row r="93" spans="1:26" ht="15.75" customHeight="1">
      <c r="A93" s="139"/>
      <c r="B93" s="169"/>
      <c r="C93" s="170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</row>
    <row r="94" spans="1:26" ht="15.75" customHeight="1">
      <c r="A94" s="139"/>
      <c r="B94" s="169"/>
      <c r="C94" s="170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</row>
    <row r="95" spans="1:26" ht="15.75" customHeight="1">
      <c r="A95" s="139"/>
      <c r="B95" s="169"/>
      <c r="C95" s="170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</row>
    <row r="96" spans="1:26" ht="15.75" customHeight="1">
      <c r="A96" s="139"/>
      <c r="B96" s="169"/>
      <c r="C96" s="170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</row>
    <row r="97" spans="1:26" ht="15.75" customHeight="1">
      <c r="A97" s="139"/>
      <c r="B97" s="169"/>
      <c r="C97" s="170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</row>
    <row r="98" spans="1:26" ht="15.75" customHeight="1">
      <c r="A98" s="139"/>
      <c r="B98" s="169"/>
      <c r="C98" s="170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</row>
    <row r="99" spans="1:26" ht="15.75" customHeight="1">
      <c r="A99" s="139"/>
      <c r="B99" s="169"/>
      <c r="C99" s="170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</row>
    <row r="100" spans="1:26" ht="15.75" customHeight="1">
      <c r="A100" s="139"/>
      <c r="B100" s="169"/>
      <c r="C100" s="170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</row>
    <row r="101" spans="1:26" ht="15.75" customHeight="1">
      <c r="A101" s="139"/>
      <c r="B101" s="169"/>
      <c r="C101" s="170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</row>
    <row r="102" spans="1:26" ht="15.75" customHeight="1">
      <c r="A102" s="139"/>
      <c r="B102" s="169"/>
      <c r="C102" s="170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</row>
    <row r="103" spans="1:26" ht="15.75" customHeight="1">
      <c r="A103" s="139"/>
      <c r="B103" s="169"/>
      <c r="C103" s="170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</row>
    <row r="104" spans="1:26" ht="15.75" customHeight="1">
      <c r="A104" s="139"/>
      <c r="B104" s="169"/>
      <c r="C104" s="170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</row>
    <row r="105" spans="1:26" ht="15.75" customHeight="1">
      <c r="A105" s="139"/>
      <c r="B105" s="169"/>
      <c r="C105" s="170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</row>
    <row r="106" spans="1:26" ht="15.75" customHeight="1">
      <c r="A106" s="139"/>
      <c r="B106" s="169"/>
      <c r="C106" s="170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</row>
    <row r="107" spans="1:26" ht="15.75" customHeight="1">
      <c r="A107" s="139"/>
      <c r="B107" s="169"/>
      <c r="C107" s="170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</row>
    <row r="108" spans="1:26" ht="15.75" customHeight="1">
      <c r="A108" s="139"/>
      <c r="B108" s="169"/>
      <c r="C108" s="170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</row>
    <row r="109" spans="1:26" ht="15.75" customHeight="1">
      <c r="A109" s="139"/>
      <c r="B109" s="169"/>
      <c r="C109" s="170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</row>
    <row r="110" spans="1:26" ht="15.75" customHeight="1">
      <c r="A110" s="139"/>
      <c r="B110" s="169"/>
      <c r="C110" s="170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</row>
    <row r="111" spans="1:26" ht="15.75" customHeight="1">
      <c r="A111" s="139"/>
      <c r="B111" s="169"/>
      <c r="C111" s="170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</row>
    <row r="112" spans="1:26" ht="15.75" customHeight="1">
      <c r="A112" s="139"/>
      <c r="B112" s="169"/>
      <c r="C112" s="170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</row>
    <row r="113" spans="1:26" ht="15.75" customHeight="1">
      <c r="A113" s="139"/>
      <c r="B113" s="169"/>
      <c r="C113" s="170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</row>
    <row r="114" spans="1:26" ht="15.75" customHeight="1">
      <c r="A114" s="139"/>
      <c r="B114" s="169"/>
      <c r="C114" s="170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</row>
    <row r="115" spans="1:26" ht="15.75" customHeight="1">
      <c r="A115" s="139"/>
      <c r="B115" s="169"/>
      <c r="C115" s="170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</row>
    <row r="116" spans="1:26" ht="15.75" customHeight="1">
      <c r="A116" s="139"/>
      <c r="B116" s="169"/>
      <c r="C116" s="170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</row>
    <row r="117" spans="1:26" ht="15.75" customHeight="1">
      <c r="A117" s="139"/>
      <c r="B117" s="169"/>
      <c r="C117" s="170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</row>
    <row r="118" spans="1:26" ht="15.75" customHeight="1">
      <c r="A118" s="139"/>
      <c r="B118" s="169"/>
      <c r="C118" s="170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</row>
    <row r="119" spans="1:26" ht="15.75" customHeight="1">
      <c r="A119" s="139"/>
      <c r="B119" s="169"/>
      <c r="C119" s="170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</row>
    <row r="120" spans="1:26" ht="15.75" customHeight="1">
      <c r="A120" s="139"/>
      <c r="B120" s="169"/>
      <c r="C120" s="170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</row>
    <row r="121" spans="1:26" ht="15.75" customHeight="1">
      <c r="A121" s="139"/>
      <c r="B121" s="169"/>
      <c r="C121" s="170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</row>
    <row r="122" spans="1:26" ht="15.75" customHeight="1">
      <c r="A122" s="139"/>
      <c r="B122" s="169"/>
      <c r="C122" s="170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</row>
    <row r="123" spans="1:26" ht="15.75" customHeight="1">
      <c r="A123" s="139"/>
      <c r="B123" s="169"/>
      <c r="C123" s="170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</row>
    <row r="124" spans="1:26" ht="15.75" customHeight="1">
      <c r="A124" s="139"/>
      <c r="B124" s="169"/>
      <c r="C124" s="170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</row>
    <row r="125" spans="1:26" ht="15.75" customHeight="1">
      <c r="A125" s="139"/>
      <c r="B125" s="169"/>
      <c r="C125" s="170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</row>
    <row r="126" spans="1:26" ht="15.75" customHeight="1">
      <c r="A126" s="139"/>
      <c r="B126" s="169"/>
      <c r="C126" s="170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</row>
    <row r="127" spans="1:26" ht="15.75" customHeight="1">
      <c r="A127" s="139"/>
      <c r="B127" s="169"/>
      <c r="C127" s="170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</row>
    <row r="128" spans="1:26" ht="15.75" customHeight="1">
      <c r="A128" s="139"/>
      <c r="B128" s="169"/>
      <c r="C128" s="170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</row>
    <row r="129" spans="1:26" ht="15.75" customHeight="1">
      <c r="A129" s="139"/>
      <c r="B129" s="169"/>
      <c r="C129" s="170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</row>
    <row r="130" spans="1:26" ht="15.75" customHeight="1">
      <c r="A130" s="139"/>
      <c r="B130" s="169"/>
      <c r="C130" s="170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</row>
    <row r="131" spans="1:26" ht="15.75" customHeight="1">
      <c r="A131" s="139"/>
      <c r="B131" s="169"/>
      <c r="C131" s="170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</row>
    <row r="132" spans="1:26" ht="15.75" customHeight="1">
      <c r="A132" s="139"/>
      <c r="B132" s="169"/>
      <c r="C132" s="170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</row>
    <row r="133" spans="1:26" ht="15.75" customHeight="1">
      <c r="A133" s="139"/>
      <c r="B133" s="169"/>
      <c r="C133" s="170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</row>
    <row r="134" spans="1:26" ht="15.75" customHeight="1">
      <c r="A134" s="139"/>
      <c r="B134" s="169"/>
      <c r="C134" s="170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</row>
    <row r="135" spans="1:26" ht="15.75" customHeight="1">
      <c r="A135" s="139"/>
      <c r="B135" s="169"/>
      <c r="C135" s="170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</row>
    <row r="136" spans="1:26" ht="15.75" customHeight="1">
      <c r="A136" s="139"/>
      <c r="B136" s="169"/>
      <c r="C136" s="170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</row>
    <row r="137" spans="1:26" ht="15.75" customHeight="1">
      <c r="A137" s="139"/>
      <c r="B137" s="169"/>
      <c r="C137" s="170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</row>
    <row r="138" spans="1:26" ht="15.75" customHeight="1">
      <c r="A138" s="139"/>
      <c r="B138" s="169"/>
      <c r="C138" s="170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</row>
    <row r="139" spans="1:26" ht="15.75" customHeight="1">
      <c r="A139" s="139"/>
      <c r="B139" s="169"/>
      <c r="C139" s="170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</row>
    <row r="140" spans="1:26" ht="15.75" customHeight="1">
      <c r="A140" s="139"/>
      <c r="B140" s="169"/>
      <c r="C140" s="170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</row>
    <row r="141" spans="1:26" ht="15.75" customHeight="1">
      <c r="A141" s="139"/>
      <c r="B141" s="169"/>
      <c r="C141" s="170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</row>
    <row r="142" spans="1:26" ht="15.75" customHeight="1">
      <c r="A142" s="139"/>
      <c r="B142" s="169"/>
      <c r="C142" s="170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</row>
    <row r="143" spans="1:26" ht="15.75" customHeight="1">
      <c r="A143" s="139"/>
      <c r="B143" s="169"/>
      <c r="C143" s="170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</row>
    <row r="144" spans="1:26" ht="15.75" customHeight="1">
      <c r="A144" s="139"/>
      <c r="B144" s="169"/>
      <c r="C144" s="170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</row>
    <row r="145" spans="1:26" ht="15.75" customHeight="1">
      <c r="A145" s="139"/>
      <c r="B145" s="169"/>
      <c r="C145" s="170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</row>
    <row r="146" spans="1:26" ht="15.75" customHeight="1">
      <c r="A146" s="139"/>
      <c r="B146" s="169"/>
      <c r="C146" s="170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</row>
    <row r="147" spans="1:26" ht="15.75" customHeight="1">
      <c r="A147" s="139"/>
      <c r="B147" s="169"/>
      <c r="C147" s="170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</row>
    <row r="148" spans="1:26" ht="15.75" customHeight="1">
      <c r="A148" s="139"/>
      <c r="B148" s="169"/>
      <c r="C148" s="170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</row>
    <row r="149" spans="1:26" ht="15.75" customHeight="1">
      <c r="A149" s="139"/>
      <c r="B149" s="169"/>
      <c r="C149" s="170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</row>
    <row r="150" spans="1:26" ht="15.75" customHeight="1">
      <c r="A150" s="139"/>
      <c r="B150" s="169"/>
      <c r="C150" s="170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</row>
    <row r="151" spans="1:26" ht="15.75" customHeight="1">
      <c r="A151" s="139"/>
      <c r="B151" s="169"/>
      <c r="C151" s="170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</row>
    <row r="152" spans="1:26" ht="15.75" customHeight="1">
      <c r="A152" s="139"/>
      <c r="B152" s="169"/>
      <c r="C152" s="170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</row>
    <row r="153" spans="1:26" ht="15.75" customHeight="1">
      <c r="A153" s="139"/>
      <c r="B153" s="169"/>
      <c r="C153" s="170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</row>
    <row r="154" spans="1:26" ht="15.75" customHeight="1">
      <c r="A154" s="139"/>
      <c r="B154" s="169"/>
      <c r="C154" s="170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</row>
    <row r="155" spans="1:26" ht="15.75" customHeight="1">
      <c r="A155" s="139"/>
      <c r="B155" s="169"/>
      <c r="C155" s="170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</row>
    <row r="156" spans="1:26" ht="15.75" customHeight="1">
      <c r="A156" s="139"/>
      <c r="B156" s="169"/>
      <c r="C156" s="170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</row>
    <row r="157" spans="1:26" ht="15.75" customHeight="1">
      <c r="A157" s="139"/>
      <c r="B157" s="169"/>
      <c r="C157" s="170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</row>
    <row r="158" spans="1:26" ht="15.75" customHeight="1">
      <c r="A158" s="139"/>
      <c r="B158" s="169"/>
      <c r="C158" s="170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</row>
    <row r="159" spans="1:26" ht="15.75" customHeight="1">
      <c r="A159" s="139"/>
      <c r="B159" s="169"/>
      <c r="C159" s="170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</row>
    <row r="160" spans="1:26" ht="15.75" customHeight="1">
      <c r="A160" s="139"/>
      <c r="B160" s="169"/>
      <c r="C160" s="170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</row>
    <row r="161" spans="1:26" ht="15.75" customHeight="1">
      <c r="A161" s="139"/>
      <c r="B161" s="169"/>
      <c r="C161" s="170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</row>
    <row r="162" spans="1:26" ht="15.75" customHeight="1">
      <c r="A162" s="139"/>
      <c r="B162" s="169"/>
      <c r="C162" s="170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</row>
    <row r="163" spans="1:26" ht="15.75" customHeight="1">
      <c r="A163" s="139"/>
      <c r="B163" s="169"/>
      <c r="C163" s="170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</row>
    <row r="164" spans="1:26" ht="15.75" customHeight="1">
      <c r="A164" s="139"/>
      <c r="B164" s="169"/>
      <c r="C164" s="170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</row>
    <row r="165" spans="1:26" ht="15.75" customHeight="1">
      <c r="A165" s="139"/>
      <c r="B165" s="169"/>
      <c r="C165" s="170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</row>
    <row r="166" spans="1:26" ht="15.75" customHeight="1">
      <c r="A166" s="139"/>
      <c r="B166" s="169"/>
      <c r="C166" s="170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</row>
    <row r="167" spans="1:26" ht="15.75" customHeight="1">
      <c r="A167" s="139"/>
      <c r="B167" s="169"/>
      <c r="C167" s="170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</row>
    <row r="168" spans="1:26" ht="15.75" customHeight="1">
      <c r="A168" s="139"/>
      <c r="B168" s="169"/>
      <c r="C168" s="170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</row>
    <row r="169" spans="1:26" ht="15.75" customHeight="1">
      <c r="A169" s="139"/>
      <c r="B169" s="169"/>
      <c r="C169" s="170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</row>
    <row r="170" spans="1:26" ht="15.75" customHeight="1">
      <c r="A170" s="139"/>
      <c r="B170" s="169"/>
      <c r="C170" s="170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</row>
    <row r="171" spans="1:26" ht="15.75" customHeight="1">
      <c r="A171" s="139"/>
      <c r="B171" s="169"/>
      <c r="C171" s="170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</row>
    <row r="172" spans="1:26" ht="15.75" customHeight="1">
      <c r="A172" s="139"/>
      <c r="B172" s="169"/>
      <c r="C172" s="170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</row>
    <row r="173" spans="1:26" ht="15.75" customHeight="1">
      <c r="A173" s="139"/>
      <c r="B173" s="169"/>
      <c r="C173" s="170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</row>
    <row r="174" spans="1:26" ht="15.75" customHeight="1">
      <c r="A174" s="139"/>
      <c r="B174" s="169"/>
      <c r="C174" s="170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</row>
    <row r="175" spans="1:26" ht="15.75" customHeight="1">
      <c r="A175" s="139"/>
      <c r="B175" s="169"/>
      <c r="C175" s="170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</row>
    <row r="176" spans="1:26" ht="15.75" customHeight="1">
      <c r="A176" s="139"/>
      <c r="B176" s="169"/>
      <c r="C176" s="170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</row>
    <row r="177" spans="1:26" ht="15.75" customHeight="1">
      <c r="A177" s="139"/>
      <c r="B177" s="169"/>
      <c r="C177" s="170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</row>
    <row r="178" spans="1:26" ht="15.75" customHeight="1">
      <c r="A178" s="139"/>
      <c r="B178" s="169"/>
      <c r="C178" s="170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</row>
    <row r="179" spans="1:26" ht="15.75" customHeight="1">
      <c r="A179" s="139"/>
      <c r="B179" s="169"/>
      <c r="C179" s="170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</row>
    <row r="180" spans="1:26" ht="15.75" customHeight="1">
      <c r="A180" s="139"/>
      <c r="B180" s="169"/>
      <c r="C180" s="170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</row>
    <row r="181" spans="1:26" ht="15.75" customHeight="1">
      <c r="A181" s="139"/>
      <c r="B181" s="169"/>
      <c r="C181" s="170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</row>
    <row r="182" spans="1:26" ht="15.75" customHeight="1">
      <c r="A182" s="139"/>
      <c r="B182" s="169"/>
      <c r="C182" s="170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</row>
    <row r="183" spans="1:26" ht="15.75" customHeight="1">
      <c r="A183" s="139"/>
      <c r="B183" s="169"/>
      <c r="C183" s="170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</row>
    <row r="184" spans="1:26" ht="15.75" customHeight="1">
      <c r="A184" s="139"/>
      <c r="B184" s="169"/>
      <c r="C184" s="170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</row>
    <row r="185" spans="1:26" ht="15.75" customHeight="1">
      <c r="A185" s="139"/>
      <c r="B185" s="169"/>
      <c r="C185" s="170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</row>
    <row r="186" spans="1:26" ht="15.75" customHeight="1">
      <c r="A186" s="139"/>
      <c r="B186" s="169"/>
      <c r="C186" s="170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</row>
    <row r="187" spans="1:26" ht="15.75" customHeight="1">
      <c r="A187" s="139"/>
      <c r="B187" s="169"/>
      <c r="C187" s="170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</row>
    <row r="188" spans="1:26" ht="15.75" customHeight="1">
      <c r="A188" s="139"/>
      <c r="B188" s="169"/>
      <c r="C188" s="170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</row>
    <row r="189" spans="1:26" ht="15.75" customHeight="1">
      <c r="A189" s="139"/>
      <c r="B189" s="169"/>
      <c r="C189" s="170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</row>
    <row r="190" spans="1:26" ht="15.75" customHeight="1">
      <c r="A190" s="139"/>
      <c r="B190" s="169"/>
      <c r="C190" s="170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</row>
    <row r="191" spans="1:26" ht="15.75" customHeight="1">
      <c r="A191" s="139"/>
      <c r="B191" s="169"/>
      <c r="C191" s="170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</row>
    <row r="192" spans="1:26" ht="15.75" customHeight="1">
      <c r="A192" s="139"/>
      <c r="B192" s="169"/>
      <c r="C192" s="170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</row>
    <row r="193" spans="1:26" ht="15.75" customHeight="1">
      <c r="A193" s="139"/>
      <c r="B193" s="169"/>
      <c r="C193" s="170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</row>
    <row r="194" spans="1:26" ht="15.75" customHeight="1">
      <c r="A194" s="139"/>
      <c r="B194" s="169"/>
      <c r="C194" s="170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</row>
    <row r="195" spans="1:26" ht="15.75" customHeight="1">
      <c r="A195" s="139"/>
      <c r="B195" s="169"/>
      <c r="C195" s="170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</row>
    <row r="196" spans="1:26" ht="15.75" customHeight="1">
      <c r="A196" s="139"/>
      <c r="B196" s="169"/>
      <c r="C196" s="170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</row>
    <row r="197" spans="1:26" ht="15.75" customHeight="1">
      <c r="A197" s="139"/>
      <c r="B197" s="169"/>
      <c r="C197" s="170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5.75" customHeight="1">
      <c r="A198" s="139"/>
      <c r="B198" s="169"/>
      <c r="C198" s="170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</row>
    <row r="199" spans="1:26" ht="15.75" customHeight="1">
      <c r="A199" s="139"/>
      <c r="B199" s="169"/>
      <c r="C199" s="170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</row>
    <row r="200" spans="1:26" ht="15.75" customHeight="1">
      <c r="A200" s="139"/>
      <c r="B200" s="169"/>
      <c r="C200" s="170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</row>
    <row r="201" spans="1:26" ht="15.75" customHeight="1">
      <c r="A201" s="139"/>
      <c r="B201" s="169"/>
      <c r="C201" s="170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</row>
    <row r="202" spans="1:26" ht="15.75" customHeight="1">
      <c r="A202" s="139"/>
      <c r="B202" s="169"/>
      <c r="C202" s="170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</row>
    <row r="203" spans="1:26" ht="15.75" customHeight="1">
      <c r="A203" s="139"/>
      <c r="B203" s="169"/>
      <c r="C203" s="170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</row>
    <row r="204" spans="1:26" ht="15.75" customHeight="1">
      <c r="A204" s="139"/>
      <c r="B204" s="169"/>
      <c r="C204" s="170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</row>
    <row r="205" spans="1:26" ht="15.75" customHeight="1">
      <c r="A205" s="139"/>
      <c r="B205" s="169"/>
      <c r="C205" s="170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</row>
    <row r="206" spans="1:26" ht="15.75" customHeight="1">
      <c r="A206" s="139"/>
      <c r="B206" s="169"/>
      <c r="C206" s="170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</row>
    <row r="207" spans="1:26" ht="15.75" customHeight="1">
      <c r="A207" s="139"/>
      <c r="B207" s="169"/>
      <c r="C207" s="170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</row>
    <row r="208" spans="1:26" ht="15.75" customHeight="1">
      <c r="A208" s="139"/>
      <c r="B208" s="169"/>
      <c r="C208" s="170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</row>
    <row r="209" spans="1:26" ht="15.75" customHeight="1">
      <c r="A209" s="139"/>
      <c r="B209" s="169"/>
      <c r="C209" s="170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</row>
    <row r="210" spans="1:26" ht="15.75" customHeight="1">
      <c r="A210" s="139"/>
      <c r="B210" s="169"/>
      <c r="C210" s="170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5.75" customHeight="1">
      <c r="A211" s="139"/>
      <c r="B211" s="169"/>
      <c r="C211" s="170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</row>
    <row r="212" spans="1:26" ht="15.75" customHeight="1">
      <c r="A212" s="139"/>
      <c r="B212" s="169"/>
      <c r="C212" s="170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</row>
    <row r="213" spans="1:26" ht="15.75" customHeight="1">
      <c r="A213" s="139"/>
      <c r="B213" s="169"/>
      <c r="C213" s="170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</row>
    <row r="214" spans="1:26" ht="15.75" customHeight="1">
      <c r="A214" s="139"/>
      <c r="B214" s="169"/>
      <c r="C214" s="170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</row>
    <row r="215" spans="1:26" ht="15.75" customHeight="1">
      <c r="A215" s="139"/>
      <c r="B215" s="169"/>
      <c r="C215" s="170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</row>
    <row r="216" spans="1:26" ht="15.75" customHeight="1">
      <c r="A216" s="139"/>
      <c r="B216" s="169"/>
      <c r="C216" s="170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</row>
    <row r="217" spans="1:26" ht="15.75" customHeight="1">
      <c r="A217" s="139"/>
      <c r="B217" s="169"/>
      <c r="C217" s="170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</row>
    <row r="218" spans="1:26" ht="15.75" customHeight="1">
      <c r="A218" s="139"/>
      <c r="B218" s="169"/>
      <c r="C218" s="170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</row>
    <row r="219" spans="1:26" ht="15.75" customHeight="1">
      <c r="A219" s="139"/>
      <c r="B219" s="169"/>
      <c r="C219" s="170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</row>
    <row r="220" spans="1:26" ht="15.75" customHeight="1">
      <c r="A220" s="139"/>
      <c r="B220" s="169"/>
      <c r="C220" s="170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</row>
    <row r="221" spans="1:26" ht="15.75" customHeight="1">
      <c r="A221" s="139"/>
      <c r="B221" s="169"/>
      <c r="C221" s="170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</row>
    <row r="222" spans="1:26" ht="15.75" customHeight="1">
      <c r="A222" s="139"/>
      <c r="B222" s="169"/>
      <c r="C222" s="170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</row>
    <row r="223" spans="1:26" ht="15.75" customHeight="1">
      <c r="A223" s="139"/>
      <c r="B223" s="169"/>
      <c r="C223" s="170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</row>
    <row r="224" spans="1:26" ht="15.75" customHeight="1">
      <c r="A224" s="139"/>
      <c r="B224" s="169"/>
      <c r="C224" s="170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</row>
    <row r="225" spans="1:26" ht="15.75" customHeight="1">
      <c r="A225" s="139"/>
      <c r="B225" s="169"/>
      <c r="C225" s="170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</row>
    <row r="226" spans="1:26" ht="15.75" customHeight="1">
      <c r="A226" s="139"/>
      <c r="B226" s="169"/>
      <c r="C226" s="170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</row>
    <row r="227" spans="1:26" ht="15.75" customHeight="1">
      <c r="A227" s="139"/>
      <c r="B227" s="169"/>
      <c r="C227" s="170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</row>
    <row r="228" spans="1:26" ht="15.75" customHeight="1">
      <c r="A228" s="139"/>
      <c r="B228" s="169"/>
      <c r="C228" s="170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</row>
    <row r="229" spans="1:26" ht="15.75" customHeight="1">
      <c r="A229" s="139"/>
      <c r="B229" s="169"/>
      <c r="C229" s="170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</row>
    <row r="230" spans="1:26" ht="15.75" customHeight="1">
      <c r="A230" s="139"/>
      <c r="B230" s="169"/>
      <c r="C230" s="170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</row>
    <row r="231" spans="1:26" ht="15.75" customHeight="1">
      <c r="A231" s="139"/>
      <c r="B231" s="169"/>
      <c r="C231" s="170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</row>
    <row r="232" spans="1:26" ht="15.75" customHeight="1">
      <c r="A232" s="139"/>
      <c r="B232" s="169"/>
      <c r="C232" s="170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</row>
    <row r="233" spans="1:26" ht="15.75" customHeight="1">
      <c r="A233" s="139"/>
      <c r="B233" s="169"/>
      <c r="C233" s="170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</row>
    <row r="234" spans="1:26" ht="15.75" customHeight="1">
      <c r="A234" s="139"/>
      <c r="B234" s="169"/>
      <c r="C234" s="170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</row>
    <row r="235" spans="1:26" ht="15.75" customHeight="1">
      <c r="A235" s="139"/>
      <c r="B235" s="169"/>
      <c r="C235" s="170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</row>
    <row r="236" spans="1:26" ht="15.75" customHeight="1">
      <c r="A236" s="139"/>
      <c r="B236" s="169"/>
      <c r="C236" s="170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</row>
    <row r="237" spans="1:26" ht="15.75" customHeight="1">
      <c r="A237" s="139"/>
      <c r="B237" s="169"/>
      <c r="C237" s="170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</row>
    <row r="238" spans="1:26" ht="15.75" customHeight="1">
      <c r="A238" s="139"/>
      <c r="B238" s="169"/>
      <c r="C238" s="170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</row>
    <row r="239" spans="1:26" ht="15.75" customHeight="1">
      <c r="A239" s="139"/>
      <c r="B239" s="169"/>
      <c r="C239" s="170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</row>
    <row r="240" spans="1:26" ht="15.75" customHeight="1">
      <c r="A240" s="139"/>
      <c r="B240" s="169"/>
      <c r="C240" s="170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</row>
    <row r="241" spans="1:26" ht="15.75" customHeight="1">
      <c r="A241" s="139"/>
      <c r="B241" s="169"/>
      <c r="C241" s="170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</row>
    <row r="242" spans="1:26" ht="15.75" customHeight="1">
      <c r="A242" s="139"/>
      <c r="B242" s="169"/>
      <c r="C242" s="170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</row>
    <row r="243" spans="1:26" ht="15.75" customHeight="1">
      <c r="A243" s="139"/>
      <c r="B243" s="169"/>
      <c r="C243" s="170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</row>
    <row r="244" spans="1:26" ht="15.75" customHeight="1">
      <c r="A244" s="139"/>
      <c r="B244" s="169"/>
      <c r="C244" s="170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</row>
    <row r="245" spans="1:26" ht="15.75" customHeight="1">
      <c r="A245" s="139"/>
      <c r="B245" s="169"/>
      <c r="C245" s="170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</row>
    <row r="246" spans="1:26" ht="15.75" customHeight="1">
      <c r="A246" s="139"/>
      <c r="B246" s="169"/>
      <c r="C246" s="170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39"/>
      <c r="Z246" s="139"/>
    </row>
    <row r="247" spans="1:26" ht="15.75" customHeight="1">
      <c r="A247" s="139"/>
      <c r="B247" s="169"/>
      <c r="C247" s="170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</row>
    <row r="248" spans="1:26" ht="15.75" customHeight="1">
      <c r="A248" s="139"/>
      <c r="B248" s="169"/>
      <c r="C248" s="170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39"/>
      <c r="Z248" s="139"/>
    </row>
    <row r="249" spans="1:26" ht="15.75" customHeight="1">
      <c r="A249" s="139"/>
      <c r="B249" s="169"/>
      <c r="C249" s="170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39"/>
      <c r="Z249" s="139"/>
    </row>
    <row r="250" spans="1:26" ht="15.75" customHeight="1">
      <c r="A250" s="139"/>
      <c r="B250" s="169"/>
      <c r="C250" s="170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</row>
    <row r="251" spans="1:26" ht="15.75" customHeight="1">
      <c r="A251" s="139"/>
      <c r="B251" s="169"/>
      <c r="C251" s="170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39"/>
      <c r="Z251" s="139"/>
    </row>
    <row r="252" spans="1:26" ht="15.75" customHeight="1">
      <c r="A252" s="139"/>
      <c r="B252" s="169"/>
      <c r="C252" s="170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</row>
    <row r="253" spans="1:26" ht="15.75" customHeight="1">
      <c r="A253" s="139"/>
      <c r="B253" s="169"/>
      <c r="C253" s="170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</row>
    <row r="254" spans="1:26" ht="15.75" customHeight="1">
      <c r="A254" s="139"/>
      <c r="B254" s="169"/>
      <c r="C254" s="170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</row>
    <row r="255" spans="1:26" ht="15.75" customHeight="1">
      <c r="A255" s="139"/>
      <c r="B255" s="169"/>
      <c r="C255" s="170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</row>
    <row r="256" spans="1:26" ht="15.75" customHeight="1">
      <c r="A256" s="139"/>
      <c r="B256" s="169"/>
      <c r="C256" s="170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139"/>
      <c r="W256" s="139"/>
      <c r="X256" s="139"/>
      <c r="Y256" s="139"/>
      <c r="Z256" s="139"/>
    </row>
    <row r="257" spans="1:26" ht="15.75" customHeight="1">
      <c r="A257" s="139"/>
      <c r="B257" s="169"/>
      <c r="C257" s="170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  <c r="Y257" s="139"/>
      <c r="Z257" s="139"/>
    </row>
    <row r="258" spans="1:26" ht="15.75" customHeight="1">
      <c r="A258" s="139"/>
      <c r="B258" s="169"/>
      <c r="C258" s="170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</row>
    <row r="259" spans="1:26" ht="15.75" customHeight="1">
      <c r="A259" s="139"/>
      <c r="B259" s="169"/>
      <c r="C259" s="170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  <c r="V259" s="139"/>
      <c r="W259" s="139"/>
      <c r="X259" s="139"/>
      <c r="Y259" s="139"/>
      <c r="Z259" s="139"/>
    </row>
    <row r="260" spans="1:26" ht="15.75" customHeight="1">
      <c r="A260" s="139"/>
      <c r="B260" s="169"/>
      <c r="C260" s="170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  <c r="Y260" s="139"/>
      <c r="Z260" s="139"/>
    </row>
    <row r="261" spans="1:26" ht="15.75" customHeight="1">
      <c r="A261" s="139"/>
      <c r="B261" s="169"/>
      <c r="C261" s="170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</row>
    <row r="262" spans="1:26" ht="15.75" customHeight="1">
      <c r="A262" s="139"/>
      <c r="B262" s="169"/>
      <c r="C262" s="170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139"/>
      <c r="W262" s="139"/>
      <c r="X262" s="139"/>
      <c r="Y262" s="139"/>
      <c r="Z262" s="139"/>
    </row>
    <row r="263" spans="1:26" ht="15.75" customHeight="1">
      <c r="A263" s="139"/>
      <c r="B263" s="169"/>
      <c r="C263" s="170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  <c r="Y263" s="139"/>
      <c r="Z263" s="139"/>
    </row>
    <row r="264" spans="1:26" ht="15.75" customHeight="1">
      <c r="A264" s="139"/>
      <c r="B264" s="169"/>
      <c r="C264" s="170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</row>
    <row r="265" spans="1:26" ht="15.75" customHeight="1">
      <c r="A265" s="139"/>
      <c r="B265" s="169"/>
      <c r="C265" s="170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  <c r="Z265" s="139"/>
    </row>
    <row r="266" spans="1:26" ht="15.75" customHeight="1">
      <c r="A266" s="139"/>
      <c r="B266" s="169"/>
      <c r="C266" s="170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  <c r="Y266" s="139"/>
      <c r="Z266" s="139"/>
    </row>
    <row r="267" spans="1:26" ht="15.75" customHeight="1">
      <c r="A267" s="139"/>
      <c r="B267" s="169"/>
      <c r="C267" s="170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9"/>
    </row>
    <row r="268" spans="1:26" ht="15.75" customHeight="1">
      <c r="A268" s="139"/>
      <c r="B268" s="169"/>
      <c r="C268" s="170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</row>
    <row r="269" spans="1:26" ht="15.75" customHeight="1">
      <c r="A269" s="139"/>
      <c r="B269" s="169"/>
      <c r="C269" s="170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</row>
    <row r="270" spans="1:26" ht="15.75" customHeight="1">
      <c r="A270" s="139"/>
      <c r="B270" s="169"/>
      <c r="C270" s="170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9"/>
    </row>
    <row r="271" spans="1:26" ht="15.75" customHeight="1">
      <c r="A271" s="139"/>
      <c r="B271" s="169"/>
      <c r="C271" s="170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9"/>
    </row>
    <row r="272" spans="1:26" ht="15.75" customHeight="1">
      <c r="A272" s="139"/>
      <c r="B272" s="169"/>
      <c r="C272" s="170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</row>
    <row r="273" spans="1:26" ht="15.75" customHeight="1">
      <c r="A273" s="139"/>
      <c r="B273" s="169"/>
      <c r="C273" s="170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9"/>
    </row>
    <row r="274" spans="1:26" ht="15.75" customHeight="1">
      <c r="A274" s="139"/>
      <c r="B274" s="169"/>
      <c r="C274" s="170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</row>
    <row r="275" spans="1:26" ht="15.75" customHeight="1">
      <c r="A275" s="139"/>
      <c r="B275" s="169"/>
      <c r="C275" s="170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9"/>
    </row>
    <row r="276" spans="1:26" ht="15.75" customHeight="1">
      <c r="A276" s="139"/>
      <c r="B276" s="169"/>
      <c r="C276" s="170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  <c r="Y276" s="139"/>
      <c r="Z276" s="139"/>
    </row>
    <row r="277" spans="1:26" ht="15.75" customHeight="1">
      <c r="A277" s="139"/>
      <c r="B277" s="169"/>
      <c r="C277" s="170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  <c r="Y277" s="139"/>
      <c r="Z277" s="139"/>
    </row>
    <row r="278" spans="1:26" ht="15.75" customHeight="1">
      <c r="A278" s="139"/>
      <c r="B278" s="169"/>
      <c r="C278" s="170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  <c r="Y278" s="139"/>
      <c r="Z278" s="139"/>
    </row>
    <row r="279" spans="1:26" ht="15.75" customHeight="1">
      <c r="A279" s="139"/>
      <c r="B279" s="169"/>
      <c r="C279" s="170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  <c r="Y279" s="139"/>
      <c r="Z279" s="139"/>
    </row>
    <row r="280" spans="1:26" ht="15.75" customHeight="1">
      <c r="A280" s="139"/>
      <c r="B280" s="169"/>
      <c r="C280" s="170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9"/>
    </row>
    <row r="281" spans="1:26" ht="15.75" customHeight="1">
      <c r="A281" s="139"/>
      <c r="B281" s="169"/>
      <c r="C281" s="170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9"/>
    </row>
    <row r="282" spans="1:26" ht="15.75" customHeight="1"/>
    <row r="283" spans="1:26" ht="15.75" customHeight="1"/>
    <row r="284" spans="1:26" ht="15.75" customHeight="1"/>
    <row r="285" spans="1:26" ht="15.75" customHeight="1"/>
    <row r="286" spans="1:26" ht="15.75" customHeight="1"/>
    <row r="287" spans="1:26" ht="15.75" customHeight="1"/>
    <row r="288" spans="1:26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5:F5"/>
    <mergeCell ref="A59:F59"/>
    <mergeCell ref="A79:F79"/>
    <mergeCell ref="B1:F1"/>
    <mergeCell ref="A2:F2"/>
    <mergeCell ref="A3:A4"/>
    <mergeCell ref="B3:B4"/>
    <mergeCell ref="C3:C4"/>
    <mergeCell ref="D3:D4"/>
    <mergeCell ref="E3:E4"/>
  </mergeCells>
  <pageMargins left="0.70833333333333304" right="0.70833333333333304" top="0.74791666666666701" bottom="0.94513888888888897" header="0.51180555555555496" footer="0"/>
  <pageSetup scale="96" firstPageNumber="0" fitToHeight="0" orientation="landscape" horizontalDpi="300" verticalDpi="300" r:id="rId1"/>
  <headerFooter>
    <oddFooter>&amp;RVINÍCIUS FRAGA MIRANDA  Gerente de Infraestrutura de Serviços Urbanos  Decreto 811/2021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98"/>
  <sheetViews>
    <sheetView view="pageBreakPreview" zoomScale="60" workbookViewId="0">
      <selection activeCell="F285" sqref="F285"/>
    </sheetView>
  </sheetViews>
  <sheetFormatPr defaultColWidth="14.42578125" defaultRowHeight="15"/>
  <cols>
    <col min="1" max="1" width="4" customWidth="1"/>
    <col min="2" max="2" width="13.42578125" customWidth="1"/>
    <col min="3" max="3" width="25.7109375" customWidth="1"/>
    <col min="4" max="4" width="21.5703125" customWidth="1"/>
    <col min="5" max="5" width="16.28515625" customWidth="1"/>
    <col min="6" max="6" width="14.5703125" bestFit="1" customWidth="1"/>
    <col min="7" max="7" width="15.140625" bestFit="1" customWidth="1"/>
    <col min="9" max="10" width="14.5703125" bestFit="1" customWidth="1"/>
  </cols>
  <sheetData>
    <row r="1" spans="2:10" ht="92.25" customHeight="1">
      <c r="B1" s="171"/>
      <c r="C1" s="536" t="s">
        <v>38</v>
      </c>
      <c r="D1" s="536"/>
      <c r="E1" s="536"/>
      <c r="F1" s="536"/>
      <c r="G1" s="536"/>
    </row>
    <row r="2" spans="2:10" ht="26.25" customHeight="1">
      <c r="B2" s="537" t="s">
        <v>316</v>
      </c>
      <c r="C2" s="537"/>
      <c r="D2" s="537"/>
      <c r="E2" s="537"/>
      <c r="F2" s="537"/>
      <c r="G2" s="537"/>
    </row>
    <row r="3" spans="2:10" ht="26.25" customHeight="1">
      <c r="B3" s="172" t="s">
        <v>317</v>
      </c>
      <c r="C3" s="534" t="s">
        <v>155</v>
      </c>
      <c r="D3" s="534"/>
      <c r="E3" s="534"/>
      <c r="F3" s="534"/>
      <c r="G3" s="534"/>
    </row>
    <row r="4" spans="2:10">
      <c r="B4" s="173" t="s">
        <v>318</v>
      </c>
      <c r="C4" s="173" t="s">
        <v>319</v>
      </c>
      <c r="D4" s="173" t="s">
        <v>320</v>
      </c>
      <c r="E4" s="173" t="s">
        <v>321</v>
      </c>
      <c r="F4" s="174" t="s">
        <v>322</v>
      </c>
      <c r="G4" s="174" t="s">
        <v>323</v>
      </c>
    </row>
    <row r="5" spans="2:10">
      <c r="B5" s="175">
        <v>1</v>
      </c>
      <c r="C5" s="176" t="s">
        <v>324</v>
      </c>
      <c r="D5" s="175" t="s">
        <v>325</v>
      </c>
      <c r="E5" s="175" t="s">
        <v>326</v>
      </c>
      <c r="F5" s="177">
        <v>44532</v>
      </c>
      <c r="G5" s="178">
        <v>192000</v>
      </c>
      <c r="J5" s="139" t="s">
        <v>327</v>
      </c>
    </row>
    <row r="6" spans="2:10">
      <c r="B6" s="175">
        <v>2</v>
      </c>
      <c r="C6" s="176" t="s">
        <v>328</v>
      </c>
      <c r="D6" s="175" t="s">
        <v>329</v>
      </c>
      <c r="E6" s="175" t="s">
        <v>330</v>
      </c>
      <c r="F6" s="177">
        <v>44585</v>
      </c>
      <c r="G6" s="178">
        <v>160000</v>
      </c>
      <c r="H6" s="139" t="s">
        <v>331</v>
      </c>
      <c r="I6" s="179" t="s">
        <v>332</v>
      </c>
      <c r="J6" s="179"/>
    </row>
    <row r="7" spans="2:10">
      <c r="B7" s="175">
        <v>3</v>
      </c>
      <c r="C7" s="176"/>
      <c r="D7" s="175"/>
      <c r="E7" s="175"/>
      <c r="F7" s="178"/>
      <c r="G7" s="178"/>
      <c r="I7" s="179" t="s">
        <v>333</v>
      </c>
      <c r="J7" s="179"/>
    </row>
    <row r="8" spans="2:10" ht="15.75">
      <c r="B8" s="533" t="s">
        <v>334</v>
      </c>
      <c r="C8" s="533"/>
      <c r="D8" s="533"/>
      <c r="E8" s="533"/>
      <c r="F8" s="533"/>
      <c r="G8" s="180">
        <f>MEDIAN(G5:G7)</f>
        <v>176000</v>
      </c>
      <c r="I8" s="179" t="s">
        <v>335</v>
      </c>
    </row>
    <row r="9" spans="2:10" ht="18.75">
      <c r="B9" s="172" t="s">
        <v>336</v>
      </c>
      <c r="C9" s="534" t="s">
        <v>337</v>
      </c>
      <c r="D9" s="534"/>
      <c r="E9" s="534"/>
      <c r="F9" s="534"/>
      <c r="G9" s="534"/>
    </row>
    <row r="10" spans="2:10">
      <c r="B10" s="173" t="s">
        <v>318</v>
      </c>
      <c r="C10" s="173" t="s">
        <v>319</v>
      </c>
      <c r="D10" s="173" t="s">
        <v>320</v>
      </c>
      <c r="E10" s="173" t="s">
        <v>321</v>
      </c>
      <c r="F10" s="174" t="s">
        <v>322</v>
      </c>
      <c r="G10" s="174" t="s">
        <v>323</v>
      </c>
    </row>
    <row r="11" spans="2:10">
      <c r="B11" s="175">
        <v>1</v>
      </c>
      <c r="C11" s="176" t="s">
        <v>338</v>
      </c>
      <c r="D11" s="175" t="s">
        <v>339</v>
      </c>
      <c r="E11" s="175" t="s">
        <v>340</v>
      </c>
      <c r="F11" s="181">
        <v>44581</v>
      </c>
      <c r="G11" s="178">
        <v>2250</v>
      </c>
      <c r="I11" s="139">
        <v>996875904</v>
      </c>
      <c r="J11" s="139" t="s">
        <v>341</v>
      </c>
    </row>
    <row r="12" spans="2:10">
      <c r="B12" s="175">
        <v>2</v>
      </c>
      <c r="C12" s="176" t="s">
        <v>342</v>
      </c>
      <c r="D12" s="175" t="s">
        <v>343</v>
      </c>
      <c r="E12" s="175" t="s">
        <v>344</v>
      </c>
      <c r="F12" s="177">
        <v>44581</v>
      </c>
      <c r="G12" s="178">
        <v>3060</v>
      </c>
    </row>
    <row r="13" spans="2:10">
      <c r="B13" s="175">
        <v>3</v>
      </c>
      <c r="C13" s="176" t="s">
        <v>345</v>
      </c>
      <c r="D13" s="175" t="s">
        <v>346</v>
      </c>
      <c r="E13" s="175" t="s">
        <v>347</v>
      </c>
      <c r="F13" s="182">
        <v>44583</v>
      </c>
      <c r="G13" s="178">
        <v>2899</v>
      </c>
      <c r="H13" s="179" t="s">
        <v>348</v>
      </c>
    </row>
    <row r="14" spans="2:10" ht="15.75">
      <c r="B14" s="533" t="s">
        <v>334</v>
      </c>
      <c r="C14" s="533"/>
      <c r="D14" s="533"/>
      <c r="E14" s="533"/>
      <c r="F14" s="533"/>
      <c r="G14" s="180">
        <f>(G11+G12+G13)/3</f>
        <v>2736.3333333333335</v>
      </c>
    </row>
    <row r="15" spans="2:10" ht="18.75">
      <c r="B15" s="172" t="s">
        <v>349</v>
      </c>
      <c r="C15" s="534" t="s">
        <v>206</v>
      </c>
      <c r="D15" s="534"/>
      <c r="E15" s="534"/>
      <c r="F15" s="534"/>
      <c r="G15" s="534"/>
    </row>
    <row r="16" spans="2:10">
      <c r="B16" s="173" t="s">
        <v>318</v>
      </c>
      <c r="C16" s="173" t="s">
        <v>319</v>
      </c>
      <c r="D16" s="173" t="s">
        <v>320</v>
      </c>
      <c r="E16" s="173" t="s">
        <v>321</v>
      </c>
      <c r="F16" s="174" t="s">
        <v>322</v>
      </c>
      <c r="G16" s="174" t="s">
        <v>323</v>
      </c>
    </row>
    <row r="17" spans="2:10">
      <c r="B17" s="175">
        <v>1</v>
      </c>
      <c r="C17" s="176" t="s">
        <v>350</v>
      </c>
      <c r="D17" s="175" t="s">
        <v>351</v>
      </c>
      <c r="E17" s="175" t="s">
        <v>352</v>
      </c>
      <c r="F17" s="177">
        <v>44581</v>
      </c>
      <c r="G17" s="178">
        <f>794/20</f>
        <v>39.700000000000003</v>
      </c>
      <c r="H17" s="139" t="s">
        <v>353</v>
      </c>
      <c r="I17" s="139" t="s">
        <v>354</v>
      </c>
      <c r="J17" s="139">
        <v>794</v>
      </c>
    </row>
    <row r="18" spans="2:10">
      <c r="B18" s="175">
        <v>2</v>
      </c>
      <c r="C18" s="176" t="s">
        <v>355</v>
      </c>
      <c r="D18" s="175" t="s">
        <v>356</v>
      </c>
      <c r="E18" s="175" t="s">
        <v>357</v>
      </c>
      <c r="F18" s="177">
        <v>44585</v>
      </c>
      <c r="G18" s="178">
        <v>45</v>
      </c>
      <c r="H18" s="139" t="s">
        <v>358</v>
      </c>
      <c r="I18" s="139" t="s">
        <v>359</v>
      </c>
      <c r="J18" s="139" t="s">
        <v>360</v>
      </c>
    </row>
    <row r="19" spans="2:10">
      <c r="B19" s="175">
        <v>3</v>
      </c>
      <c r="C19" s="176" t="s">
        <v>361</v>
      </c>
      <c r="D19" s="175" t="s">
        <v>362</v>
      </c>
      <c r="E19" s="183" t="s">
        <v>363</v>
      </c>
      <c r="F19" s="177">
        <v>44588</v>
      </c>
      <c r="G19" s="178">
        <f>648/20</f>
        <v>32.4</v>
      </c>
      <c r="J19" s="139">
        <v>648</v>
      </c>
    </row>
    <row r="20" spans="2:10" ht="15.75">
      <c r="B20" s="533" t="s">
        <v>334</v>
      </c>
      <c r="C20" s="533"/>
      <c r="D20" s="533"/>
      <c r="E20" s="533"/>
      <c r="F20" s="533"/>
      <c r="G20" s="180">
        <f>(G17+G18+G19)/3</f>
        <v>39.033333333333331</v>
      </c>
    </row>
    <row r="21" spans="2:10" ht="15.75" customHeight="1">
      <c r="B21" s="172" t="s">
        <v>364</v>
      </c>
      <c r="C21" s="534" t="s">
        <v>208</v>
      </c>
      <c r="D21" s="534"/>
      <c r="E21" s="534"/>
      <c r="F21" s="534"/>
      <c r="G21" s="534"/>
    </row>
    <row r="22" spans="2:10" ht="15.75" customHeight="1">
      <c r="B22" s="173" t="s">
        <v>318</v>
      </c>
      <c r="C22" s="173" t="s">
        <v>319</v>
      </c>
      <c r="D22" s="173" t="s">
        <v>320</v>
      </c>
      <c r="E22" s="173" t="s">
        <v>321</v>
      </c>
      <c r="F22" s="174" t="s">
        <v>322</v>
      </c>
      <c r="G22" s="174" t="s">
        <v>323</v>
      </c>
    </row>
    <row r="23" spans="2:10" ht="15.75" customHeight="1">
      <c r="B23" s="175">
        <v>1</v>
      </c>
      <c r="C23" s="176" t="s">
        <v>350</v>
      </c>
      <c r="D23" s="175" t="s">
        <v>351</v>
      </c>
      <c r="E23" s="175" t="s">
        <v>352</v>
      </c>
      <c r="F23" s="177">
        <v>44581</v>
      </c>
      <c r="G23" s="178">
        <f>528/20</f>
        <v>26.4</v>
      </c>
      <c r="I23" s="139" t="s">
        <v>354</v>
      </c>
    </row>
    <row r="24" spans="2:10" ht="15.75" customHeight="1">
      <c r="B24" s="175">
        <v>2</v>
      </c>
      <c r="C24" s="176" t="s">
        <v>365</v>
      </c>
      <c r="D24" s="175" t="s">
        <v>366</v>
      </c>
      <c r="E24" s="175" t="s">
        <v>367</v>
      </c>
      <c r="F24" s="177">
        <v>44581</v>
      </c>
      <c r="G24" s="178">
        <f>265/20</f>
        <v>13.25</v>
      </c>
      <c r="I24" s="139" t="s">
        <v>354</v>
      </c>
    </row>
    <row r="25" spans="2:10" ht="15.75" customHeight="1">
      <c r="B25" s="175">
        <v>3</v>
      </c>
      <c r="C25" s="176" t="s">
        <v>368</v>
      </c>
      <c r="D25" s="175" t="s">
        <v>369</v>
      </c>
      <c r="E25" s="175" t="s">
        <v>370</v>
      </c>
      <c r="F25" s="177">
        <v>44581</v>
      </c>
      <c r="G25" s="178">
        <f>349/20</f>
        <v>17.45</v>
      </c>
      <c r="I25" s="139" t="s">
        <v>354</v>
      </c>
    </row>
    <row r="26" spans="2:10" ht="15.75" customHeight="1">
      <c r="B26" s="533" t="s">
        <v>334</v>
      </c>
      <c r="C26" s="533"/>
      <c r="D26" s="533"/>
      <c r="E26" s="533"/>
      <c r="F26" s="533"/>
      <c r="G26" s="180">
        <f>(G23+G24+G25)/3</f>
        <v>19.033333333333331</v>
      </c>
    </row>
    <row r="27" spans="2:10" ht="15.75" customHeight="1">
      <c r="B27" s="172" t="s">
        <v>371</v>
      </c>
      <c r="C27" s="534" t="s">
        <v>217</v>
      </c>
      <c r="D27" s="534"/>
      <c r="E27" s="534"/>
      <c r="F27" s="534"/>
      <c r="G27" s="534"/>
    </row>
    <row r="28" spans="2:10" ht="15.75" customHeight="1">
      <c r="B28" s="173" t="s">
        <v>318</v>
      </c>
      <c r="C28" s="173" t="s">
        <v>319</v>
      </c>
      <c r="D28" s="173" t="s">
        <v>320</v>
      </c>
      <c r="E28" s="173" t="s">
        <v>321</v>
      </c>
      <c r="F28" s="174" t="s">
        <v>322</v>
      </c>
      <c r="G28" s="174" t="s">
        <v>323</v>
      </c>
    </row>
    <row r="29" spans="2:10" ht="15.75" customHeight="1">
      <c r="B29" s="175">
        <v>1</v>
      </c>
      <c r="C29" s="176" t="s">
        <v>338</v>
      </c>
      <c r="D29" s="175" t="s">
        <v>339</v>
      </c>
      <c r="E29" s="175" t="s">
        <v>340</v>
      </c>
      <c r="F29" s="177">
        <v>44581</v>
      </c>
      <c r="G29" s="178">
        <f>32*10</f>
        <v>320</v>
      </c>
      <c r="H29" s="139" t="s">
        <v>372</v>
      </c>
    </row>
    <row r="30" spans="2:10" ht="15.75" customHeight="1">
      <c r="B30" s="175">
        <v>2</v>
      </c>
      <c r="C30" s="176" t="s">
        <v>342</v>
      </c>
      <c r="D30" s="175" t="s">
        <v>343</v>
      </c>
      <c r="E30" s="175" t="s">
        <v>344</v>
      </c>
      <c r="F30" s="177">
        <v>44581</v>
      </c>
      <c r="G30" s="178">
        <v>296</v>
      </c>
      <c r="H30" s="139" t="s">
        <v>373</v>
      </c>
    </row>
    <row r="31" spans="2:10" ht="15.75" customHeight="1">
      <c r="B31" s="175">
        <v>3</v>
      </c>
      <c r="C31" s="176" t="s">
        <v>374</v>
      </c>
      <c r="D31" s="175" t="s">
        <v>346</v>
      </c>
      <c r="E31" s="175" t="s">
        <v>347</v>
      </c>
      <c r="F31" s="182">
        <v>44583</v>
      </c>
      <c r="G31" s="178">
        <v>290</v>
      </c>
      <c r="I31" s="184"/>
    </row>
    <row r="32" spans="2:10" ht="15.75" customHeight="1">
      <c r="B32" s="533" t="s">
        <v>334</v>
      </c>
      <c r="C32" s="533"/>
      <c r="D32" s="533"/>
      <c r="E32" s="533"/>
      <c r="F32" s="533"/>
      <c r="G32" s="180">
        <f>(G29+G30+G31)/3</f>
        <v>302</v>
      </c>
    </row>
    <row r="33" spans="2:10" ht="15.75" customHeight="1">
      <c r="B33" s="172" t="s">
        <v>375</v>
      </c>
      <c r="C33" s="534" t="s">
        <v>376</v>
      </c>
      <c r="D33" s="534"/>
      <c r="E33" s="534"/>
      <c r="F33" s="534"/>
      <c r="G33" s="534"/>
    </row>
    <row r="34" spans="2:10" ht="15.75" customHeight="1">
      <c r="B34" s="173" t="s">
        <v>318</v>
      </c>
      <c r="C34" s="173" t="s">
        <v>319</v>
      </c>
      <c r="D34" s="173" t="s">
        <v>320</v>
      </c>
      <c r="E34" s="173" t="s">
        <v>321</v>
      </c>
      <c r="F34" s="174" t="s">
        <v>322</v>
      </c>
      <c r="G34" s="174" t="s">
        <v>323</v>
      </c>
    </row>
    <row r="35" spans="2:10" ht="15.75" customHeight="1">
      <c r="B35" s="175">
        <v>1</v>
      </c>
      <c r="C35" s="176" t="s">
        <v>342</v>
      </c>
      <c r="D35" s="175" t="s">
        <v>343</v>
      </c>
      <c r="E35" s="175" t="s">
        <v>344</v>
      </c>
      <c r="F35" s="177">
        <v>44581</v>
      </c>
      <c r="G35" s="178">
        <v>52</v>
      </c>
    </row>
    <row r="36" spans="2:10" ht="15.75" customHeight="1">
      <c r="B36" s="175">
        <v>2</v>
      </c>
      <c r="C36" s="176" t="s">
        <v>374</v>
      </c>
      <c r="D36" s="175" t="s">
        <v>346</v>
      </c>
      <c r="E36" s="175" t="s">
        <v>347</v>
      </c>
      <c r="F36" s="182">
        <v>44583</v>
      </c>
      <c r="G36" s="178">
        <v>35</v>
      </c>
    </row>
    <row r="37" spans="2:10" ht="15.75" customHeight="1">
      <c r="B37" s="175">
        <v>3</v>
      </c>
      <c r="C37" s="176" t="s">
        <v>377</v>
      </c>
      <c r="D37" s="175" t="s">
        <v>378</v>
      </c>
      <c r="E37" s="183" t="s">
        <v>379</v>
      </c>
      <c r="F37" s="177">
        <v>44588</v>
      </c>
      <c r="G37" s="178">
        <f>H37+I37</f>
        <v>43.12</v>
      </c>
      <c r="H37" s="139">
        <v>33.22</v>
      </c>
      <c r="I37" s="139">
        <v>9.9</v>
      </c>
      <c r="J37" s="139" t="s">
        <v>380</v>
      </c>
    </row>
    <row r="38" spans="2:10" ht="15.75" customHeight="1">
      <c r="B38" s="533" t="s">
        <v>334</v>
      </c>
      <c r="C38" s="533"/>
      <c r="D38" s="533"/>
      <c r="E38" s="533"/>
      <c r="F38" s="533"/>
      <c r="G38" s="180">
        <f>(G35+G36+G37)/3</f>
        <v>43.373333333333335</v>
      </c>
    </row>
    <row r="39" spans="2:10" ht="15.75" customHeight="1">
      <c r="B39" s="172" t="s">
        <v>381</v>
      </c>
      <c r="C39" s="534" t="s">
        <v>222</v>
      </c>
      <c r="D39" s="534"/>
      <c r="E39" s="534"/>
      <c r="F39" s="534"/>
      <c r="G39" s="534"/>
      <c r="I39" s="170"/>
    </row>
    <row r="40" spans="2:10" ht="15.75" customHeight="1">
      <c r="B40" s="173" t="s">
        <v>318</v>
      </c>
      <c r="C40" s="173" t="s">
        <v>319</v>
      </c>
      <c r="D40" s="173" t="s">
        <v>320</v>
      </c>
      <c r="E40" s="173" t="s">
        <v>321</v>
      </c>
      <c r="F40" s="174" t="s">
        <v>322</v>
      </c>
      <c r="G40" s="174" t="s">
        <v>323</v>
      </c>
      <c r="I40" s="170"/>
    </row>
    <row r="41" spans="2:10" ht="15.75" customHeight="1">
      <c r="B41" s="175">
        <v>1</v>
      </c>
      <c r="C41" s="176" t="s">
        <v>342</v>
      </c>
      <c r="D41" s="175" t="s">
        <v>343</v>
      </c>
      <c r="E41" s="175" t="s">
        <v>344</v>
      </c>
      <c r="F41" s="177">
        <v>44581</v>
      </c>
      <c r="G41" s="178">
        <v>105</v>
      </c>
      <c r="I41" s="170"/>
    </row>
    <row r="42" spans="2:10" ht="15.75" customHeight="1">
      <c r="B42" s="175">
        <v>2</v>
      </c>
      <c r="C42" s="176" t="s">
        <v>374</v>
      </c>
      <c r="D42" s="175" t="s">
        <v>346</v>
      </c>
      <c r="E42" s="175" t="s">
        <v>347</v>
      </c>
      <c r="F42" s="182">
        <v>44583</v>
      </c>
      <c r="G42" s="178">
        <v>90</v>
      </c>
      <c r="I42" s="170"/>
    </row>
    <row r="43" spans="2:10" ht="15.75" customHeight="1">
      <c r="B43" s="175">
        <v>3</v>
      </c>
      <c r="C43" s="176" t="s">
        <v>382</v>
      </c>
      <c r="D43" s="175" t="s">
        <v>383</v>
      </c>
      <c r="E43" s="183" t="s">
        <v>384</v>
      </c>
      <c r="F43" s="177">
        <v>44588</v>
      </c>
      <c r="G43" s="178">
        <f>H43+I43</f>
        <v>108.48</v>
      </c>
      <c r="H43" s="139">
        <v>85.5</v>
      </c>
      <c r="I43" s="170">
        <v>22.98</v>
      </c>
      <c r="J43" s="139" t="s">
        <v>380</v>
      </c>
    </row>
    <row r="44" spans="2:10" ht="15.75" customHeight="1">
      <c r="B44" s="533" t="s">
        <v>334</v>
      </c>
      <c r="C44" s="533"/>
      <c r="D44" s="533"/>
      <c r="E44" s="533"/>
      <c r="F44" s="533"/>
      <c r="G44" s="180">
        <f>(G41+G42+G43)/3</f>
        <v>101.16000000000001</v>
      </c>
      <c r="I44" s="170"/>
    </row>
    <row r="45" spans="2:10" ht="15.75" customHeight="1">
      <c r="B45" s="172" t="s">
        <v>385</v>
      </c>
      <c r="C45" s="534" t="s">
        <v>386</v>
      </c>
      <c r="D45" s="534"/>
      <c r="E45" s="534"/>
      <c r="F45" s="534"/>
      <c r="G45" s="534"/>
    </row>
    <row r="46" spans="2:10" ht="15.75" customHeight="1">
      <c r="B46" s="173" t="s">
        <v>318</v>
      </c>
      <c r="C46" s="173" t="s">
        <v>319</v>
      </c>
      <c r="D46" s="173" t="s">
        <v>320</v>
      </c>
      <c r="E46" s="173" t="s">
        <v>321</v>
      </c>
      <c r="F46" s="174" t="s">
        <v>322</v>
      </c>
      <c r="G46" s="174" t="s">
        <v>323</v>
      </c>
    </row>
    <row r="47" spans="2:10" ht="15.75" customHeight="1">
      <c r="B47" s="175">
        <v>1</v>
      </c>
      <c r="C47" s="176" t="s">
        <v>342</v>
      </c>
      <c r="D47" s="175" t="s">
        <v>343</v>
      </c>
      <c r="E47" s="175" t="s">
        <v>344</v>
      </c>
      <c r="F47" s="177">
        <v>44581</v>
      </c>
      <c r="G47" s="178">
        <f>32*2</f>
        <v>64</v>
      </c>
      <c r="H47" s="139" t="s">
        <v>387</v>
      </c>
      <c r="I47" s="139" t="s">
        <v>388</v>
      </c>
    </row>
    <row r="48" spans="2:10" ht="15.75" customHeight="1">
      <c r="B48" s="175">
        <v>2</v>
      </c>
      <c r="C48" s="176" t="s">
        <v>374</v>
      </c>
      <c r="D48" s="175" t="s">
        <v>346</v>
      </c>
      <c r="E48" s="175" t="s">
        <v>347</v>
      </c>
      <c r="F48" s="185">
        <v>44583</v>
      </c>
      <c r="G48" s="178">
        <v>30</v>
      </c>
    </row>
    <row r="49" spans="2:11" ht="15.75" customHeight="1">
      <c r="B49" s="175">
        <v>3</v>
      </c>
      <c r="C49" s="176" t="s">
        <v>389</v>
      </c>
      <c r="D49" s="175" t="s">
        <v>390</v>
      </c>
      <c r="E49" s="175" t="s">
        <v>391</v>
      </c>
      <c r="F49" s="177">
        <v>44585</v>
      </c>
      <c r="G49" s="178">
        <f>17*2</f>
        <v>34</v>
      </c>
      <c r="H49" s="139" t="s">
        <v>387</v>
      </c>
      <c r="I49" s="139" t="s">
        <v>392</v>
      </c>
    </row>
    <row r="50" spans="2:11" ht="15.75" customHeight="1">
      <c r="B50" s="533" t="s">
        <v>334</v>
      </c>
      <c r="C50" s="533"/>
      <c r="D50" s="533"/>
      <c r="E50" s="533"/>
      <c r="F50" s="533"/>
      <c r="G50" s="180">
        <f>(G47+G48+G49)/3</f>
        <v>42.666666666666664</v>
      </c>
    </row>
    <row r="51" spans="2:11" ht="15.75" customHeight="1">
      <c r="B51" s="172" t="s">
        <v>393</v>
      </c>
      <c r="C51" s="534" t="s">
        <v>394</v>
      </c>
      <c r="D51" s="534"/>
      <c r="E51" s="534"/>
      <c r="F51" s="534"/>
      <c r="G51" s="534"/>
    </row>
    <row r="52" spans="2:11" ht="15.75" customHeight="1">
      <c r="B52" s="173" t="s">
        <v>318</v>
      </c>
      <c r="C52" s="173" t="s">
        <v>319</v>
      </c>
      <c r="D52" s="173" t="s">
        <v>320</v>
      </c>
      <c r="E52" s="173" t="s">
        <v>321</v>
      </c>
      <c r="F52" s="174" t="s">
        <v>322</v>
      </c>
      <c r="G52" s="174" t="s">
        <v>323</v>
      </c>
    </row>
    <row r="53" spans="2:11" ht="15.75" customHeight="1">
      <c r="B53" s="175">
        <v>1</v>
      </c>
      <c r="C53" s="176" t="s">
        <v>395</v>
      </c>
      <c r="D53" s="175" t="s">
        <v>396</v>
      </c>
      <c r="E53" s="175" t="s">
        <v>397</v>
      </c>
      <c r="F53" s="177">
        <v>44217</v>
      </c>
      <c r="G53" s="178">
        <v>355</v>
      </c>
      <c r="H53" s="139" t="s">
        <v>398</v>
      </c>
    </row>
    <row r="54" spans="2:11" ht="15.75" customHeight="1">
      <c r="B54" s="175">
        <v>2</v>
      </c>
      <c r="C54" s="176" t="s">
        <v>399</v>
      </c>
      <c r="D54" s="175" t="s">
        <v>400</v>
      </c>
      <c r="E54" s="175" t="s">
        <v>401</v>
      </c>
      <c r="F54" s="177">
        <v>44585</v>
      </c>
      <c r="G54" s="178">
        <v>345</v>
      </c>
      <c r="H54" s="139" t="s">
        <v>402</v>
      </c>
    </row>
    <row r="55" spans="2:11" ht="15.75" customHeight="1">
      <c r="B55" s="175">
        <v>3</v>
      </c>
      <c r="C55" s="139" t="s">
        <v>403</v>
      </c>
      <c r="D55" s="175" t="s">
        <v>404</v>
      </c>
      <c r="E55" s="183" t="s">
        <v>405</v>
      </c>
      <c r="F55" s="177">
        <v>44588</v>
      </c>
      <c r="G55" s="178">
        <f>329.9+12.9</f>
        <v>342.79999999999995</v>
      </c>
      <c r="H55" s="139">
        <v>329.9</v>
      </c>
      <c r="I55" s="139">
        <v>12.9</v>
      </c>
      <c r="J55" s="139" t="s">
        <v>380</v>
      </c>
    </row>
    <row r="56" spans="2:11" ht="15.75" customHeight="1">
      <c r="B56" s="533" t="s">
        <v>334</v>
      </c>
      <c r="C56" s="533"/>
      <c r="D56" s="533"/>
      <c r="E56" s="533"/>
      <c r="F56" s="533"/>
      <c r="G56" s="180">
        <f>(G53+G54+G55)/3</f>
        <v>347.59999999999997</v>
      </c>
    </row>
    <row r="57" spans="2:11" ht="15.75" customHeight="1">
      <c r="B57" s="172" t="s">
        <v>406</v>
      </c>
      <c r="C57" s="534" t="s">
        <v>228</v>
      </c>
      <c r="D57" s="534"/>
      <c r="E57" s="534"/>
      <c r="F57" s="534"/>
      <c r="G57" s="534"/>
      <c r="I57" s="11"/>
    </row>
    <row r="58" spans="2:11" ht="15.75" customHeight="1">
      <c r="B58" s="173" t="s">
        <v>318</v>
      </c>
      <c r="C58" s="173" t="s">
        <v>319</v>
      </c>
      <c r="D58" s="173" t="s">
        <v>320</v>
      </c>
      <c r="E58" s="173" t="s">
        <v>321</v>
      </c>
      <c r="F58" s="174" t="s">
        <v>322</v>
      </c>
      <c r="G58" s="174" t="s">
        <v>323</v>
      </c>
    </row>
    <row r="59" spans="2:11" ht="15.75" customHeight="1">
      <c r="B59" s="175">
        <v>1</v>
      </c>
      <c r="C59" s="176" t="s">
        <v>338</v>
      </c>
      <c r="D59" s="175" t="s">
        <v>339</v>
      </c>
      <c r="E59" s="175" t="s">
        <v>340</v>
      </c>
      <c r="F59" s="177">
        <v>44581</v>
      </c>
      <c r="G59" s="178">
        <f>12/10</f>
        <v>1.2</v>
      </c>
      <c r="H59" s="139" t="s">
        <v>407</v>
      </c>
      <c r="I59" s="139" t="s">
        <v>408</v>
      </c>
    </row>
    <row r="60" spans="2:11" ht="15.75" customHeight="1">
      <c r="B60" s="175">
        <v>2</v>
      </c>
      <c r="C60" s="176" t="s">
        <v>395</v>
      </c>
      <c r="D60" s="186" t="s">
        <v>396</v>
      </c>
      <c r="E60" s="175" t="s">
        <v>409</v>
      </c>
      <c r="F60" s="177">
        <v>44217</v>
      </c>
      <c r="G60" s="178">
        <f>85/100</f>
        <v>0.85</v>
      </c>
      <c r="H60" s="139" t="s">
        <v>410</v>
      </c>
      <c r="I60" s="139" t="s">
        <v>411</v>
      </c>
    </row>
    <row r="61" spans="2:11" ht="15.75" customHeight="1">
      <c r="B61" s="175">
        <v>3</v>
      </c>
      <c r="C61" s="176" t="s">
        <v>412</v>
      </c>
      <c r="D61" s="175" t="s">
        <v>413</v>
      </c>
      <c r="E61" s="175" t="s">
        <v>93</v>
      </c>
      <c r="F61" s="177">
        <v>44585</v>
      </c>
      <c r="G61" s="178">
        <f>16.5/20</f>
        <v>0.82499999999999996</v>
      </c>
      <c r="H61" s="139" t="s">
        <v>414</v>
      </c>
      <c r="I61" s="139" t="s">
        <v>415</v>
      </c>
    </row>
    <row r="62" spans="2:11" ht="15.75" customHeight="1">
      <c r="B62" s="533" t="s">
        <v>334</v>
      </c>
      <c r="C62" s="533"/>
      <c r="D62" s="533"/>
      <c r="E62" s="533"/>
      <c r="F62" s="533"/>
      <c r="G62" s="180">
        <f>(G59+G60+G61)/3</f>
        <v>0.95833333333333337</v>
      </c>
    </row>
    <row r="63" spans="2:11" ht="15.75" customHeight="1">
      <c r="B63" s="172" t="s">
        <v>416</v>
      </c>
      <c r="C63" s="534" t="s">
        <v>236</v>
      </c>
      <c r="D63" s="534"/>
      <c r="E63" s="534"/>
      <c r="F63" s="534"/>
      <c r="G63" s="534"/>
    </row>
    <row r="64" spans="2:11" ht="15" customHeight="1">
      <c r="B64" s="173" t="s">
        <v>318</v>
      </c>
      <c r="C64" s="173" t="s">
        <v>319</v>
      </c>
      <c r="D64" s="173" t="s">
        <v>320</v>
      </c>
      <c r="E64" s="173" t="s">
        <v>321</v>
      </c>
      <c r="F64" s="174" t="s">
        <v>322</v>
      </c>
      <c r="G64" s="174" t="s">
        <v>323</v>
      </c>
      <c r="K64" s="535" t="s">
        <v>417</v>
      </c>
    </row>
    <row r="65" spans="2:11" ht="15.75" customHeight="1">
      <c r="B65" s="175">
        <v>1</v>
      </c>
      <c r="C65" s="176" t="s">
        <v>338</v>
      </c>
      <c r="D65" s="175" t="s">
        <v>339</v>
      </c>
      <c r="E65" s="175" t="s">
        <v>340</v>
      </c>
      <c r="F65" s="177">
        <v>44581</v>
      </c>
      <c r="G65" s="178">
        <v>19</v>
      </c>
      <c r="K65" s="535"/>
    </row>
    <row r="66" spans="2:11" ht="15.75" customHeight="1">
      <c r="B66" s="175">
        <v>2</v>
      </c>
      <c r="C66" s="176" t="s">
        <v>342</v>
      </c>
      <c r="D66" s="175" t="s">
        <v>343</v>
      </c>
      <c r="E66" s="175" t="s">
        <v>344</v>
      </c>
      <c r="F66" s="177">
        <v>44581</v>
      </c>
      <c r="G66" s="178">
        <v>37</v>
      </c>
      <c r="K66" s="535"/>
    </row>
    <row r="67" spans="2:11" ht="15.75" customHeight="1">
      <c r="B67" s="175">
        <v>3</v>
      </c>
      <c r="C67" s="176" t="s">
        <v>418</v>
      </c>
      <c r="D67" s="175" t="s">
        <v>419</v>
      </c>
      <c r="E67" s="175" t="s">
        <v>420</v>
      </c>
      <c r="F67" s="177">
        <v>44581</v>
      </c>
      <c r="G67" s="178">
        <v>33.799999999999997</v>
      </c>
      <c r="I67" s="139" t="s">
        <v>421</v>
      </c>
      <c r="K67" s="535"/>
    </row>
    <row r="68" spans="2:11" ht="15.75" customHeight="1">
      <c r="B68" s="533" t="s">
        <v>334</v>
      </c>
      <c r="C68" s="533"/>
      <c r="D68" s="533"/>
      <c r="E68" s="533"/>
      <c r="F68" s="533"/>
      <c r="G68" s="180">
        <f>(G65+G66+G67)/3</f>
        <v>29.933333333333334</v>
      </c>
      <c r="K68" s="535"/>
    </row>
    <row r="69" spans="2:11" ht="15.75" customHeight="1">
      <c r="B69" s="172" t="s">
        <v>422</v>
      </c>
      <c r="C69" s="534" t="s">
        <v>232</v>
      </c>
      <c r="D69" s="534"/>
      <c r="E69" s="534"/>
      <c r="F69" s="534"/>
      <c r="G69" s="534"/>
    </row>
    <row r="70" spans="2:11" ht="15.75" customHeight="1">
      <c r="B70" s="173" t="s">
        <v>318</v>
      </c>
      <c r="C70" s="173" t="s">
        <v>319</v>
      </c>
      <c r="D70" s="173" t="s">
        <v>320</v>
      </c>
      <c r="E70" s="173" t="s">
        <v>321</v>
      </c>
      <c r="F70" s="174" t="s">
        <v>322</v>
      </c>
      <c r="G70" s="174" t="s">
        <v>323</v>
      </c>
    </row>
    <row r="71" spans="2:11" ht="15.75" customHeight="1">
      <c r="B71" s="175">
        <v>1</v>
      </c>
      <c r="C71" s="176" t="s">
        <v>342</v>
      </c>
      <c r="D71" s="175" t="s">
        <v>343</v>
      </c>
      <c r="E71" s="175" t="s">
        <v>344</v>
      </c>
      <c r="F71" s="177">
        <v>44581</v>
      </c>
      <c r="G71" s="178">
        <v>61</v>
      </c>
    </row>
    <row r="72" spans="2:11" ht="15.75" customHeight="1">
      <c r="B72" s="175">
        <v>2</v>
      </c>
      <c r="C72" s="176" t="s">
        <v>423</v>
      </c>
      <c r="D72" s="175" t="s">
        <v>424</v>
      </c>
      <c r="E72" s="175" t="s">
        <v>425</v>
      </c>
      <c r="F72" s="177">
        <v>44581</v>
      </c>
      <c r="G72" s="178">
        <v>45.1</v>
      </c>
    </row>
    <row r="73" spans="2:11" ht="15.75" customHeight="1">
      <c r="B73" s="175">
        <v>3</v>
      </c>
      <c r="C73" s="176" t="s">
        <v>418</v>
      </c>
      <c r="D73" s="175" t="s">
        <v>419</v>
      </c>
      <c r="E73" s="175" t="s">
        <v>420</v>
      </c>
      <c r="F73" s="177">
        <v>44581</v>
      </c>
      <c r="G73" s="178">
        <v>98</v>
      </c>
    </row>
    <row r="74" spans="2:11" ht="15.75" customHeight="1">
      <c r="B74" s="533" t="s">
        <v>334</v>
      </c>
      <c r="C74" s="533"/>
      <c r="D74" s="533"/>
      <c r="E74" s="533"/>
      <c r="F74" s="533"/>
      <c r="G74" s="180">
        <f>(G71+G72+G73)/3</f>
        <v>68.033333333333331</v>
      </c>
    </row>
    <row r="75" spans="2:11" ht="15.75" customHeight="1">
      <c r="B75" s="172" t="s">
        <v>426</v>
      </c>
      <c r="C75" s="534" t="s">
        <v>234</v>
      </c>
      <c r="D75" s="534"/>
      <c r="E75" s="534"/>
      <c r="F75" s="534"/>
      <c r="G75" s="534"/>
    </row>
    <row r="76" spans="2:11" ht="15.75" customHeight="1">
      <c r="B76" s="173" t="s">
        <v>318</v>
      </c>
      <c r="C76" s="173" t="s">
        <v>319</v>
      </c>
      <c r="D76" s="173" t="s">
        <v>320</v>
      </c>
      <c r="E76" s="173" t="s">
        <v>321</v>
      </c>
      <c r="F76" s="174" t="s">
        <v>322</v>
      </c>
      <c r="G76" s="174" t="s">
        <v>323</v>
      </c>
    </row>
    <row r="77" spans="2:11" ht="15.75" customHeight="1">
      <c r="B77" s="175">
        <v>1</v>
      </c>
      <c r="C77" s="176" t="s">
        <v>418</v>
      </c>
      <c r="D77" s="175" t="s">
        <v>419</v>
      </c>
      <c r="E77" s="175" t="s">
        <v>420</v>
      </c>
      <c r="F77" s="177">
        <v>44581</v>
      </c>
      <c r="G77" s="178">
        <v>115</v>
      </c>
      <c r="H77" s="139" t="s">
        <v>427</v>
      </c>
    </row>
    <row r="78" spans="2:11" ht="15.75" customHeight="1">
      <c r="B78" s="175">
        <v>2</v>
      </c>
      <c r="C78" s="176" t="s">
        <v>423</v>
      </c>
      <c r="D78" s="175" t="s">
        <v>424</v>
      </c>
      <c r="E78" s="175" t="s">
        <v>425</v>
      </c>
      <c r="F78" s="177">
        <v>44581</v>
      </c>
      <c r="G78" s="178">
        <v>83.5</v>
      </c>
      <c r="H78" s="139" t="s">
        <v>427</v>
      </c>
    </row>
    <row r="79" spans="2:11" ht="15.75" customHeight="1">
      <c r="B79" s="175">
        <v>3</v>
      </c>
      <c r="C79" s="176" t="s">
        <v>377</v>
      </c>
      <c r="D79" s="175" t="s">
        <v>378</v>
      </c>
      <c r="E79" s="183" t="s">
        <v>428</v>
      </c>
      <c r="F79" s="177">
        <v>44588</v>
      </c>
      <c r="G79" s="178">
        <f>88.78+14</f>
        <v>102.78</v>
      </c>
      <c r="H79" s="139">
        <v>88.78</v>
      </c>
      <c r="I79" s="139">
        <v>14</v>
      </c>
      <c r="J79" s="139" t="s">
        <v>380</v>
      </c>
    </row>
    <row r="80" spans="2:11" ht="15.75" customHeight="1">
      <c r="B80" s="533" t="s">
        <v>334</v>
      </c>
      <c r="C80" s="533"/>
      <c r="D80" s="533"/>
      <c r="E80" s="533"/>
      <c r="F80" s="533"/>
      <c r="G80" s="180">
        <f>(G77+G78+G79)/3</f>
        <v>100.42666666666666</v>
      </c>
    </row>
    <row r="81" spans="2:8" ht="15.75" customHeight="1">
      <c r="B81" s="172" t="s">
        <v>429</v>
      </c>
      <c r="C81" s="534" t="s">
        <v>238</v>
      </c>
      <c r="D81" s="534"/>
      <c r="E81" s="534"/>
      <c r="F81" s="534"/>
      <c r="G81" s="534"/>
    </row>
    <row r="82" spans="2:8" ht="15.75" customHeight="1">
      <c r="B82" s="173" t="s">
        <v>318</v>
      </c>
      <c r="C82" s="173" t="s">
        <v>319</v>
      </c>
      <c r="D82" s="173" t="s">
        <v>320</v>
      </c>
      <c r="E82" s="173" t="s">
        <v>321</v>
      </c>
      <c r="F82" s="174" t="s">
        <v>322</v>
      </c>
      <c r="G82" s="174" t="s">
        <v>323</v>
      </c>
    </row>
    <row r="83" spans="2:8" ht="15.75" customHeight="1">
      <c r="B83" s="175">
        <v>1</v>
      </c>
      <c r="C83" s="176" t="s">
        <v>430</v>
      </c>
      <c r="D83" s="186" t="s">
        <v>431</v>
      </c>
      <c r="E83" s="175" t="s">
        <v>425</v>
      </c>
      <c r="F83" s="177">
        <v>44582</v>
      </c>
      <c r="G83" s="178">
        <v>90</v>
      </c>
      <c r="H83" s="139" t="s">
        <v>432</v>
      </c>
    </row>
    <row r="84" spans="2:8" ht="15.75" customHeight="1">
      <c r="B84" s="175">
        <v>2</v>
      </c>
      <c r="C84" s="176" t="s">
        <v>433</v>
      </c>
      <c r="D84" s="175" t="s">
        <v>434</v>
      </c>
      <c r="E84" s="175" t="s">
        <v>435</v>
      </c>
      <c r="F84" s="177">
        <v>44585</v>
      </c>
      <c r="G84" s="178">
        <v>68</v>
      </c>
      <c r="H84" s="139" t="s">
        <v>436</v>
      </c>
    </row>
    <row r="85" spans="2:8" ht="15.75" customHeight="1">
      <c r="B85" s="175">
        <v>3</v>
      </c>
      <c r="C85" s="176" t="s">
        <v>437</v>
      </c>
      <c r="D85" s="175" t="s">
        <v>438</v>
      </c>
      <c r="E85" s="175" t="s">
        <v>93</v>
      </c>
      <c r="F85" s="177">
        <v>44585</v>
      </c>
      <c r="G85" s="178">
        <v>67</v>
      </c>
      <c r="H85" s="139" t="s">
        <v>439</v>
      </c>
    </row>
    <row r="86" spans="2:8" ht="15.75" customHeight="1">
      <c r="B86" s="533" t="s">
        <v>334</v>
      </c>
      <c r="C86" s="533"/>
      <c r="D86" s="533"/>
      <c r="E86" s="533"/>
      <c r="F86" s="533"/>
      <c r="G86" s="180">
        <f>(G83+G84+G85)/3</f>
        <v>75</v>
      </c>
    </row>
    <row r="87" spans="2:8" ht="15.75" customHeight="1">
      <c r="B87" s="172" t="s">
        <v>440</v>
      </c>
      <c r="C87" s="534" t="s">
        <v>240</v>
      </c>
      <c r="D87" s="534"/>
      <c r="E87" s="534"/>
      <c r="F87" s="534"/>
      <c r="G87" s="534"/>
    </row>
    <row r="88" spans="2:8" ht="15.75" customHeight="1">
      <c r="B88" s="173" t="s">
        <v>318</v>
      </c>
      <c r="C88" s="173" t="s">
        <v>319</v>
      </c>
      <c r="D88" s="173" t="s">
        <v>320</v>
      </c>
      <c r="E88" s="173" t="s">
        <v>321</v>
      </c>
      <c r="F88" s="174" t="s">
        <v>322</v>
      </c>
      <c r="G88" s="174" t="s">
        <v>323</v>
      </c>
    </row>
    <row r="89" spans="2:8" ht="15.75" customHeight="1">
      <c r="B89" s="175">
        <v>1</v>
      </c>
      <c r="C89" s="176" t="s">
        <v>430</v>
      </c>
      <c r="D89" s="186" t="s">
        <v>431</v>
      </c>
      <c r="E89" s="175" t="s">
        <v>425</v>
      </c>
      <c r="F89" s="177">
        <v>44582</v>
      </c>
      <c r="G89" s="178">
        <v>100</v>
      </c>
      <c r="H89" s="139" t="s">
        <v>432</v>
      </c>
    </row>
    <row r="90" spans="2:8" ht="15.75" customHeight="1">
      <c r="B90" s="175">
        <v>2</v>
      </c>
      <c r="C90" s="176" t="s">
        <v>433</v>
      </c>
      <c r="D90" s="175" t="s">
        <v>434</v>
      </c>
      <c r="E90" s="175" t="s">
        <v>435</v>
      </c>
      <c r="F90" s="177">
        <v>44585</v>
      </c>
      <c r="G90" s="178">
        <v>87</v>
      </c>
      <c r="H90" s="139" t="s">
        <v>436</v>
      </c>
    </row>
    <row r="91" spans="2:8" ht="15.75" customHeight="1">
      <c r="B91" s="175">
        <v>3</v>
      </c>
      <c r="C91" s="176" t="s">
        <v>441</v>
      </c>
      <c r="D91" s="175" t="s">
        <v>442</v>
      </c>
      <c r="E91" s="175" t="s">
        <v>443</v>
      </c>
      <c r="F91" s="177">
        <v>44585</v>
      </c>
      <c r="G91" s="178">
        <v>98</v>
      </c>
      <c r="H91" s="139" t="s">
        <v>436</v>
      </c>
    </row>
    <row r="92" spans="2:8" ht="15.75" customHeight="1">
      <c r="B92" s="533" t="s">
        <v>334</v>
      </c>
      <c r="C92" s="533"/>
      <c r="D92" s="533"/>
      <c r="E92" s="533"/>
      <c r="F92" s="533"/>
      <c r="G92" s="180">
        <f>(G89+G90+G91)/3</f>
        <v>95</v>
      </c>
    </row>
    <row r="93" spans="2:8" ht="15.75" customHeight="1">
      <c r="B93" s="172" t="s">
        <v>444</v>
      </c>
      <c r="C93" s="534" t="s">
        <v>242</v>
      </c>
      <c r="D93" s="534"/>
      <c r="E93" s="534"/>
      <c r="F93" s="534"/>
      <c r="G93" s="534"/>
    </row>
    <row r="94" spans="2:8" ht="15.75" customHeight="1">
      <c r="B94" s="173" t="s">
        <v>318</v>
      </c>
      <c r="C94" s="173" t="s">
        <v>319</v>
      </c>
      <c r="D94" s="173" t="s">
        <v>320</v>
      </c>
      <c r="E94" s="173" t="s">
        <v>321</v>
      </c>
      <c r="F94" s="174" t="s">
        <v>322</v>
      </c>
      <c r="G94" s="174" t="s">
        <v>323</v>
      </c>
    </row>
    <row r="95" spans="2:8" ht="15.75" customHeight="1">
      <c r="B95" s="175">
        <v>1</v>
      </c>
      <c r="C95" s="176" t="s">
        <v>430</v>
      </c>
      <c r="D95" s="186" t="s">
        <v>431</v>
      </c>
      <c r="E95" s="175" t="s">
        <v>425</v>
      </c>
      <c r="F95" s="177">
        <v>44582</v>
      </c>
      <c r="G95" s="178">
        <v>150</v>
      </c>
      <c r="H95" s="139" t="s">
        <v>432</v>
      </c>
    </row>
    <row r="96" spans="2:8" ht="15.75" customHeight="1">
      <c r="B96" s="175">
        <v>2</v>
      </c>
      <c r="C96" s="176" t="s">
        <v>433</v>
      </c>
      <c r="D96" s="175" t="s">
        <v>434</v>
      </c>
      <c r="E96" s="175" t="s">
        <v>435</v>
      </c>
      <c r="F96" s="177">
        <v>44585</v>
      </c>
      <c r="G96" s="178">
        <v>97</v>
      </c>
      <c r="H96" s="139" t="s">
        <v>436</v>
      </c>
    </row>
    <row r="97" spans="2:8" ht="15.75" customHeight="1">
      <c r="B97" s="175">
        <v>3</v>
      </c>
      <c r="C97" s="176" t="s">
        <v>441</v>
      </c>
      <c r="D97" s="175" t="s">
        <v>442</v>
      </c>
      <c r="E97" s="175" t="s">
        <v>443</v>
      </c>
      <c r="F97" s="177">
        <v>44585</v>
      </c>
      <c r="G97" s="178">
        <v>135</v>
      </c>
      <c r="H97" s="139" t="s">
        <v>436</v>
      </c>
    </row>
    <row r="98" spans="2:8" ht="15.75" customHeight="1">
      <c r="B98" s="533" t="s">
        <v>334</v>
      </c>
      <c r="C98" s="533"/>
      <c r="D98" s="533"/>
      <c r="E98" s="533"/>
      <c r="F98" s="533"/>
      <c r="G98" s="180">
        <f>(G95+G96+G97)/3</f>
        <v>127.33333333333333</v>
      </c>
    </row>
    <row r="99" spans="2:8" ht="15.75" customHeight="1">
      <c r="B99" s="172" t="s">
        <v>445</v>
      </c>
      <c r="C99" s="534" t="s">
        <v>244</v>
      </c>
      <c r="D99" s="534"/>
      <c r="E99" s="534"/>
      <c r="F99" s="534"/>
      <c r="G99" s="534"/>
    </row>
    <row r="100" spans="2:8" ht="15.75" customHeight="1">
      <c r="B100" s="173" t="s">
        <v>318</v>
      </c>
      <c r="C100" s="173" t="s">
        <v>319</v>
      </c>
      <c r="D100" s="173" t="s">
        <v>320</v>
      </c>
      <c r="E100" s="173" t="s">
        <v>321</v>
      </c>
      <c r="F100" s="174" t="s">
        <v>322</v>
      </c>
      <c r="G100" s="174" t="s">
        <v>323</v>
      </c>
    </row>
    <row r="101" spans="2:8" ht="15.75" customHeight="1">
      <c r="B101" s="175">
        <v>1</v>
      </c>
      <c r="C101" s="176" t="s">
        <v>446</v>
      </c>
      <c r="D101" s="175" t="s">
        <v>447</v>
      </c>
      <c r="E101" s="175" t="s">
        <v>448</v>
      </c>
      <c r="F101" s="177">
        <v>44581</v>
      </c>
      <c r="G101" s="178">
        <v>2555</v>
      </c>
    </row>
    <row r="102" spans="2:8" ht="15.75" customHeight="1">
      <c r="B102" s="175">
        <v>2</v>
      </c>
      <c r="C102" s="176" t="s">
        <v>365</v>
      </c>
      <c r="D102" s="175" t="s">
        <v>366</v>
      </c>
      <c r="E102" s="175" t="s">
        <v>367</v>
      </c>
      <c r="F102" s="177">
        <v>44581</v>
      </c>
      <c r="G102" s="178">
        <v>2845</v>
      </c>
    </row>
    <row r="103" spans="2:8" ht="15.75" customHeight="1">
      <c r="B103" s="175">
        <v>3</v>
      </c>
      <c r="C103" s="176" t="s">
        <v>368</v>
      </c>
      <c r="D103" s="175" t="s">
        <v>369</v>
      </c>
      <c r="E103" s="175" t="s">
        <v>370</v>
      </c>
      <c r="F103" s="177">
        <v>44581</v>
      </c>
      <c r="G103" s="178">
        <v>2581</v>
      </c>
    </row>
    <row r="104" spans="2:8" ht="15.75" customHeight="1">
      <c r="B104" s="533" t="s">
        <v>334</v>
      </c>
      <c r="C104" s="533"/>
      <c r="D104" s="533"/>
      <c r="E104" s="533"/>
      <c r="F104" s="533"/>
      <c r="G104" s="180">
        <f>(G101+G102+G103)/3</f>
        <v>2660.3333333333335</v>
      </c>
    </row>
    <row r="105" spans="2:8" ht="15.75" customHeight="1">
      <c r="B105" s="172" t="s">
        <v>449</v>
      </c>
      <c r="C105" s="534" t="s">
        <v>246</v>
      </c>
      <c r="D105" s="534"/>
      <c r="E105" s="534"/>
      <c r="F105" s="534"/>
      <c r="G105" s="534"/>
    </row>
    <row r="106" spans="2:8" ht="15.75" customHeight="1">
      <c r="B106" s="173" t="s">
        <v>318</v>
      </c>
      <c r="C106" s="173" t="s">
        <v>319</v>
      </c>
      <c r="D106" s="173" t="s">
        <v>320</v>
      </c>
      <c r="E106" s="173" t="s">
        <v>321</v>
      </c>
      <c r="F106" s="174" t="s">
        <v>322</v>
      </c>
      <c r="G106" s="174" t="s">
        <v>323</v>
      </c>
    </row>
    <row r="107" spans="2:8" ht="15.75" customHeight="1">
      <c r="B107" s="175">
        <v>1</v>
      </c>
      <c r="C107" s="176" t="s">
        <v>446</v>
      </c>
      <c r="D107" s="175" t="s">
        <v>447</v>
      </c>
      <c r="E107" s="175" t="s">
        <v>448</v>
      </c>
      <c r="F107" s="177">
        <v>44581</v>
      </c>
      <c r="G107" s="178">
        <v>644</v>
      </c>
    </row>
    <row r="108" spans="2:8" ht="15.75" customHeight="1">
      <c r="B108" s="175">
        <v>2</v>
      </c>
      <c r="C108" s="176" t="s">
        <v>365</v>
      </c>
      <c r="D108" s="175" t="s">
        <v>366</v>
      </c>
      <c r="E108" s="175" t="s">
        <v>367</v>
      </c>
      <c r="F108" s="177">
        <v>44581</v>
      </c>
      <c r="G108" s="178">
        <v>640</v>
      </c>
    </row>
    <row r="109" spans="2:8" ht="15.75" customHeight="1">
      <c r="B109" s="175">
        <v>3</v>
      </c>
      <c r="C109" s="176" t="s">
        <v>450</v>
      </c>
      <c r="D109" s="175" t="s">
        <v>451</v>
      </c>
      <c r="E109" s="175" t="s">
        <v>452</v>
      </c>
      <c r="F109" s="177">
        <v>44582</v>
      </c>
      <c r="G109" s="178">
        <v>575</v>
      </c>
    </row>
    <row r="110" spans="2:8" ht="15.75" customHeight="1">
      <c r="B110" s="533" t="s">
        <v>334</v>
      </c>
      <c r="C110" s="533"/>
      <c r="D110" s="533"/>
      <c r="E110" s="533"/>
      <c r="F110" s="533"/>
      <c r="G110" s="180">
        <f>(G107+G108+G109)/3</f>
        <v>619.66666666666663</v>
      </c>
    </row>
    <row r="111" spans="2:8" ht="15.75" customHeight="1">
      <c r="B111" s="172" t="s">
        <v>453</v>
      </c>
      <c r="C111" s="534" t="s">
        <v>248</v>
      </c>
      <c r="D111" s="534"/>
      <c r="E111" s="534"/>
      <c r="F111" s="534"/>
      <c r="G111" s="534"/>
    </row>
    <row r="112" spans="2:8" ht="15.75" customHeight="1">
      <c r="B112" s="173" t="s">
        <v>318</v>
      </c>
      <c r="C112" s="173" t="s">
        <v>319</v>
      </c>
      <c r="D112" s="173" t="s">
        <v>320</v>
      </c>
      <c r="E112" s="173" t="s">
        <v>321</v>
      </c>
      <c r="F112" s="174" t="s">
        <v>322</v>
      </c>
      <c r="G112" s="174" t="s">
        <v>323</v>
      </c>
    </row>
    <row r="113" spans="2:8" ht="15.75" customHeight="1">
      <c r="B113" s="175">
        <v>1</v>
      </c>
      <c r="C113" s="176" t="s">
        <v>446</v>
      </c>
      <c r="D113" s="175" t="s">
        <v>447</v>
      </c>
      <c r="E113" s="175" t="s">
        <v>448</v>
      </c>
      <c r="F113" s="177">
        <v>44581</v>
      </c>
      <c r="G113" s="178">
        <v>1421</v>
      </c>
      <c r="H113" s="139" t="s">
        <v>454</v>
      </c>
    </row>
    <row r="114" spans="2:8" ht="15.75" customHeight="1">
      <c r="B114" s="175">
        <v>2</v>
      </c>
      <c r="C114" s="176" t="s">
        <v>365</v>
      </c>
      <c r="D114" s="175" t="s">
        <v>366</v>
      </c>
      <c r="E114" s="175" t="s">
        <v>367</v>
      </c>
      <c r="F114" s="177">
        <v>44581</v>
      </c>
      <c r="G114" s="178">
        <v>1365</v>
      </c>
      <c r="H114" s="139" t="s">
        <v>455</v>
      </c>
    </row>
    <row r="115" spans="2:8" ht="15.75" customHeight="1">
      <c r="B115" s="175">
        <v>3</v>
      </c>
      <c r="C115" s="176" t="s">
        <v>368</v>
      </c>
      <c r="D115" s="175" t="s">
        <v>369</v>
      </c>
      <c r="E115" s="175" t="s">
        <v>370</v>
      </c>
      <c r="F115" s="177">
        <v>44581</v>
      </c>
      <c r="G115" s="178">
        <v>1233.6500000000001</v>
      </c>
      <c r="H115" s="139" t="s">
        <v>455</v>
      </c>
    </row>
    <row r="116" spans="2:8" ht="15.75" customHeight="1">
      <c r="B116" s="533" t="s">
        <v>334</v>
      </c>
      <c r="C116" s="533"/>
      <c r="D116" s="533"/>
      <c r="E116" s="533"/>
      <c r="F116" s="533"/>
      <c r="G116" s="180">
        <f>(G113+G114+G115)/3</f>
        <v>1339.8833333333334</v>
      </c>
    </row>
    <row r="117" spans="2:8" ht="15.75" customHeight="1">
      <c r="B117" s="172" t="s">
        <v>456</v>
      </c>
      <c r="C117" s="534" t="s">
        <v>250</v>
      </c>
      <c r="D117" s="534"/>
      <c r="E117" s="534"/>
      <c r="F117" s="534"/>
      <c r="G117" s="534"/>
    </row>
    <row r="118" spans="2:8" ht="15.75" customHeight="1">
      <c r="B118" s="173" t="s">
        <v>318</v>
      </c>
      <c r="C118" s="173" t="s">
        <v>319</v>
      </c>
      <c r="D118" s="173" t="s">
        <v>320</v>
      </c>
      <c r="E118" s="173" t="s">
        <v>321</v>
      </c>
      <c r="F118" s="174" t="s">
        <v>322</v>
      </c>
      <c r="G118" s="174" t="s">
        <v>323</v>
      </c>
    </row>
    <row r="119" spans="2:8" ht="15.75" customHeight="1">
      <c r="B119" s="175">
        <v>1</v>
      </c>
      <c r="C119" s="176" t="s">
        <v>446</v>
      </c>
      <c r="D119" s="175" t="s">
        <v>447</v>
      </c>
      <c r="E119" s="175" t="s">
        <v>448</v>
      </c>
      <c r="F119" s="177">
        <v>44581</v>
      </c>
      <c r="G119" s="178">
        <v>399</v>
      </c>
    </row>
    <row r="120" spans="2:8" ht="15.75" customHeight="1">
      <c r="B120" s="175">
        <v>2</v>
      </c>
      <c r="C120" s="176" t="s">
        <v>365</v>
      </c>
      <c r="D120" s="175" t="s">
        <v>366</v>
      </c>
      <c r="E120" s="175" t="s">
        <v>367</v>
      </c>
      <c r="F120" s="177">
        <v>44581</v>
      </c>
      <c r="G120" s="178">
        <v>420</v>
      </c>
      <c r="H120" s="139" t="s">
        <v>457</v>
      </c>
    </row>
    <row r="121" spans="2:8" ht="15.75" customHeight="1">
      <c r="B121" s="175">
        <v>3</v>
      </c>
      <c r="C121" s="176" t="s">
        <v>450</v>
      </c>
      <c r="D121" s="175" t="s">
        <v>451</v>
      </c>
      <c r="E121" s="175" t="s">
        <v>452</v>
      </c>
      <c r="F121" s="177">
        <v>44582</v>
      </c>
      <c r="G121" s="178">
        <v>399</v>
      </c>
    </row>
    <row r="122" spans="2:8" ht="15.75" customHeight="1">
      <c r="B122" s="533" t="s">
        <v>334</v>
      </c>
      <c r="C122" s="533"/>
      <c r="D122" s="533"/>
      <c r="E122" s="533"/>
      <c r="F122" s="533"/>
      <c r="G122" s="180">
        <f>(G119+G120+G121)/3</f>
        <v>406</v>
      </c>
    </row>
    <row r="123" spans="2:8" ht="15.75" customHeight="1">
      <c r="B123" s="172" t="s">
        <v>458</v>
      </c>
      <c r="C123" s="534" t="s">
        <v>254</v>
      </c>
      <c r="D123" s="534"/>
      <c r="E123" s="534"/>
      <c r="F123" s="534"/>
      <c r="G123" s="534"/>
    </row>
    <row r="124" spans="2:8" ht="15.75" customHeight="1">
      <c r="B124" s="173" t="s">
        <v>318</v>
      </c>
      <c r="C124" s="173" t="s">
        <v>319</v>
      </c>
      <c r="D124" s="173" t="s">
        <v>320</v>
      </c>
      <c r="E124" s="173" t="s">
        <v>321</v>
      </c>
      <c r="F124" s="174" t="s">
        <v>322</v>
      </c>
      <c r="G124" s="174" t="s">
        <v>323</v>
      </c>
    </row>
    <row r="125" spans="2:8" ht="15.75" customHeight="1">
      <c r="B125" s="175">
        <v>1</v>
      </c>
      <c r="C125" s="176" t="s">
        <v>423</v>
      </c>
      <c r="D125" s="175" t="s">
        <v>424</v>
      </c>
      <c r="E125" s="175" t="s">
        <v>425</v>
      </c>
      <c r="F125" s="177">
        <v>44581</v>
      </c>
      <c r="G125" s="178">
        <v>141.13999999999999</v>
      </c>
    </row>
    <row r="126" spans="2:8" ht="15.75" customHeight="1">
      <c r="B126" s="175">
        <v>2</v>
      </c>
      <c r="C126" s="176" t="s">
        <v>418</v>
      </c>
      <c r="D126" s="175" t="s">
        <v>419</v>
      </c>
      <c r="E126" s="175" t="s">
        <v>420</v>
      </c>
      <c r="F126" s="177">
        <v>44581</v>
      </c>
      <c r="G126" s="178">
        <v>179</v>
      </c>
    </row>
    <row r="127" spans="2:8" ht="15.75" customHeight="1">
      <c r="B127" s="175">
        <v>3</v>
      </c>
      <c r="C127" s="176" t="s">
        <v>459</v>
      </c>
      <c r="D127" s="175" t="s">
        <v>460</v>
      </c>
      <c r="E127" s="175" t="s">
        <v>461</v>
      </c>
      <c r="F127" s="177">
        <v>44581</v>
      </c>
      <c r="G127" s="178">
        <v>250</v>
      </c>
    </row>
    <row r="128" spans="2:8" ht="15.75" customHeight="1">
      <c r="B128" s="533" t="s">
        <v>334</v>
      </c>
      <c r="C128" s="533"/>
      <c r="D128" s="533"/>
      <c r="E128" s="533"/>
      <c r="F128" s="533"/>
      <c r="G128" s="180">
        <f>(G125+G126+G127)/3</f>
        <v>190.04666666666665</v>
      </c>
    </row>
    <row r="129" spans="2:14" ht="15.75" customHeight="1">
      <c r="B129" s="172" t="s">
        <v>462</v>
      </c>
      <c r="C129" s="534" t="s">
        <v>256</v>
      </c>
      <c r="D129" s="534"/>
      <c r="E129" s="534"/>
      <c r="F129" s="534"/>
      <c r="G129" s="534"/>
    </row>
    <row r="130" spans="2:14" ht="15.75" customHeight="1">
      <c r="B130" s="173" t="s">
        <v>318</v>
      </c>
      <c r="C130" s="173" t="s">
        <v>319</v>
      </c>
      <c r="D130" s="173" t="s">
        <v>320</v>
      </c>
      <c r="E130" s="173" t="s">
        <v>321</v>
      </c>
      <c r="F130" s="174" t="s">
        <v>322</v>
      </c>
      <c r="G130" s="174" t="s">
        <v>323</v>
      </c>
    </row>
    <row r="131" spans="2:14" ht="15.75" customHeight="1">
      <c r="B131" s="175">
        <v>1</v>
      </c>
      <c r="C131" s="176" t="s">
        <v>338</v>
      </c>
      <c r="D131" s="175" t="s">
        <v>339</v>
      </c>
      <c r="E131" s="175" t="s">
        <v>463</v>
      </c>
      <c r="F131" s="177">
        <v>44585</v>
      </c>
      <c r="G131" s="178">
        <v>17.64</v>
      </c>
      <c r="H131" s="139" t="s">
        <v>464</v>
      </c>
      <c r="I131" s="176" t="s">
        <v>459</v>
      </c>
      <c r="J131" s="175" t="s">
        <v>460</v>
      </c>
      <c r="K131" s="175" t="s">
        <v>461</v>
      </c>
      <c r="L131" s="177">
        <v>44582</v>
      </c>
      <c r="M131" s="178">
        <v>97</v>
      </c>
      <c r="N131" s="139" t="s">
        <v>465</v>
      </c>
    </row>
    <row r="132" spans="2:14" ht="15.75" customHeight="1">
      <c r="B132" s="175">
        <v>2</v>
      </c>
      <c r="C132" s="176" t="s">
        <v>466</v>
      </c>
      <c r="D132" s="175" t="s">
        <v>467</v>
      </c>
      <c r="E132" s="175" t="s">
        <v>468</v>
      </c>
      <c r="F132" s="177">
        <v>44585</v>
      </c>
      <c r="G132" s="178">
        <v>16.899999999999999</v>
      </c>
      <c r="H132" s="139" t="s">
        <v>464</v>
      </c>
    </row>
    <row r="133" spans="2:14" ht="15.75" customHeight="1">
      <c r="B133" s="175">
        <v>3</v>
      </c>
      <c r="C133" s="176" t="s">
        <v>469</v>
      </c>
      <c r="D133" s="175" t="s">
        <v>470</v>
      </c>
      <c r="E133" s="175" t="s">
        <v>352</v>
      </c>
      <c r="F133" s="177">
        <v>44585</v>
      </c>
      <c r="G133" s="178">
        <v>13</v>
      </c>
      <c r="H133" s="139" t="s">
        <v>464</v>
      </c>
    </row>
    <row r="134" spans="2:14" ht="15.75" customHeight="1">
      <c r="B134" s="533" t="s">
        <v>334</v>
      </c>
      <c r="C134" s="533"/>
      <c r="D134" s="533"/>
      <c r="E134" s="533"/>
      <c r="F134" s="533"/>
      <c r="G134" s="180">
        <f>(G131+G132+G133)/3</f>
        <v>15.846666666666666</v>
      </c>
    </row>
    <row r="135" spans="2:14" ht="15.75" customHeight="1">
      <c r="B135" s="172" t="s">
        <v>471</v>
      </c>
      <c r="C135" s="534" t="s">
        <v>258</v>
      </c>
      <c r="D135" s="534"/>
      <c r="E135" s="534"/>
      <c r="F135" s="534"/>
      <c r="G135" s="534"/>
    </row>
    <row r="136" spans="2:14" ht="15.75" customHeight="1">
      <c r="B136" s="173" t="s">
        <v>318</v>
      </c>
      <c r="C136" s="173" t="s">
        <v>319</v>
      </c>
      <c r="D136" s="173" t="s">
        <v>320</v>
      </c>
      <c r="E136" s="173" t="s">
        <v>321</v>
      </c>
      <c r="F136" s="174" t="s">
        <v>322</v>
      </c>
      <c r="G136" s="174" t="s">
        <v>323</v>
      </c>
    </row>
    <row r="137" spans="2:14" ht="15.75" customHeight="1">
      <c r="B137" s="175">
        <v>1</v>
      </c>
      <c r="C137" s="176" t="s">
        <v>472</v>
      </c>
      <c r="D137" s="175" t="s">
        <v>470</v>
      </c>
      <c r="E137" s="175" t="s">
        <v>473</v>
      </c>
      <c r="F137" s="177">
        <v>44582</v>
      </c>
      <c r="G137" s="178">
        <v>17.43</v>
      </c>
    </row>
    <row r="138" spans="2:14" ht="15.75" customHeight="1">
      <c r="B138" s="175">
        <v>2</v>
      </c>
      <c r="C138" s="176" t="s">
        <v>459</v>
      </c>
      <c r="D138" s="175" t="s">
        <v>460</v>
      </c>
      <c r="E138" s="175" t="s">
        <v>461</v>
      </c>
      <c r="F138" s="177">
        <v>44582</v>
      </c>
      <c r="G138" s="178">
        <v>35</v>
      </c>
    </row>
    <row r="139" spans="2:14" ht="15.75" customHeight="1">
      <c r="B139" s="175">
        <v>3</v>
      </c>
      <c r="C139" s="176" t="s">
        <v>374</v>
      </c>
      <c r="D139" s="175" t="s">
        <v>346</v>
      </c>
      <c r="E139" s="175" t="s">
        <v>347</v>
      </c>
      <c r="F139" s="182">
        <v>44583</v>
      </c>
      <c r="G139" s="178">
        <v>60</v>
      </c>
    </row>
    <row r="140" spans="2:14" ht="15.75" customHeight="1">
      <c r="B140" s="533" t="s">
        <v>334</v>
      </c>
      <c r="C140" s="533"/>
      <c r="D140" s="533"/>
      <c r="E140" s="533"/>
      <c r="F140" s="533"/>
      <c r="G140" s="180">
        <f>(G137+G138+G139)/3</f>
        <v>37.476666666666667</v>
      </c>
    </row>
    <row r="141" spans="2:14" ht="15.75" customHeight="1">
      <c r="B141" s="172" t="s">
        <v>474</v>
      </c>
      <c r="C141" s="534" t="s">
        <v>260</v>
      </c>
      <c r="D141" s="534"/>
      <c r="E141" s="534"/>
      <c r="F141" s="534"/>
      <c r="G141" s="534"/>
    </row>
    <row r="142" spans="2:14" ht="15.75" customHeight="1">
      <c r="B142" s="173" t="s">
        <v>318</v>
      </c>
      <c r="C142" s="173" t="s">
        <v>319</v>
      </c>
      <c r="D142" s="173" t="s">
        <v>320</v>
      </c>
      <c r="E142" s="173" t="s">
        <v>321</v>
      </c>
      <c r="F142" s="174" t="s">
        <v>322</v>
      </c>
      <c r="G142" s="174" t="s">
        <v>323</v>
      </c>
    </row>
    <row r="143" spans="2:14" ht="15.75" customHeight="1">
      <c r="B143" s="175">
        <v>1</v>
      </c>
      <c r="C143" s="176" t="s">
        <v>472</v>
      </c>
      <c r="D143" s="175" t="s">
        <v>470</v>
      </c>
      <c r="E143" s="175" t="s">
        <v>473</v>
      </c>
      <c r="F143" s="177">
        <v>44582</v>
      </c>
      <c r="G143" s="178">
        <v>40.090000000000003</v>
      </c>
    </row>
    <row r="144" spans="2:14" ht="15.75" customHeight="1">
      <c r="B144" s="175">
        <v>2</v>
      </c>
      <c r="C144" s="176" t="s">
        <v>459</v>
      </c>
      <c r="D144" s="175" t="s">
        <v>460</v>
      </c>
      <c r="E144" s="175" t="s">
        <v>461</v>
      </c>
      <c r="F144" s="177">
        <v>44582</v>
      </c>
      <c r="G144" s="178">
        <v>57</v>
      </c>
    </row>
    <row r="145" spans="2:11" ht="15.75" customHeight="1">
      <c r="B145" s="175">
        <v>3</v>
      </c>
      <c r="C145" s="176" t="s">
        <v>475</v>
      </c>
      <c r="D145" s="186" t="s">
        <v>476</v>
      </c>
      <c r="E145" s="175" t="s">
        <v>477</v>
      </c>
      <c r="F145" s="177">
        <v>44582</v>
      </c>
      <c r="G145" s="178">
        <v>42</v>
      </c>
      <c r="I145" s="139" t="s">
        <v>478</v>
      </c>
      <c r="K145" s="139">
        <v>42</v>
      </c>
    </row>
    <row r="146" spans="2:11" ht="15.75" customHeight="1">
      <c r="B146" s="533" t="s">
        <v>334</v>
      </c>
      <c r="C146" s="533"/>
      <c r="D146" s="533"/>
      <c r="E146" s="533"/>
      <c r="F146" s="533"/>
      <c r="G146" s="180">
        <f>(G143+G144+G145)/3</f>
        <v>46.363333333333337</v>
      </c>
    </row>
    <row r="147" spans="2:11" ht="15.75" customHeight="1">
      <c r="B147" s="172" t="s">
        <v>479</v>
      </c>
      <c r="C147" s="534" t="s">
        <v>262</v>
      </c>
      <c r="D147" s="534"/>
      <c r="E147" s="534"/>
      <c r="F147" s="534"/>
      <c r="G147" s="534"/>
    </row>
    <row r="148" spans="2:11" ht="15.75" customHeight="1">
      <c r="B148" s="173" t="s">
        <v>318</v>
      </c>
      <c r="C148" s="173" t="s">
        <v>319</v>
      </c>
      <c r="D148" s="173" t="s">
        <v>320</v>
      </c>
      <c r="E148" s="173" t="s">
        <v>321</v>
      </c>
      <c r="F148" s="174" t="s">
        <v>322</v>
      </c>
      <c r="G148" s="174" t="s">
        <v>323</v>
      </c>
    </row>
    <row r="149" spans="2:11" ht="15.75" customHeight="1">
      <c r="B149" s="175">
        <v>1</v>
      </c>
      <c r="C149" s="176" t="s">
        <v>423</v>
      </c>
      <c r="D149" s="175" t="s">
        <v>424</v>
      </c>
      <c r="E149" s="175" t="s">
        <v>425</v>
      </c>
      <c r="F149" s="177">
        <v>44581</v>
      </c>
      <c r="G149" s="178">
        <v>2.39</v>
      </c>
    </row>
    <row r="150" spans="2:11" ht="15.75" customHeight="1">
      <c r="B150" s="175">
        <v>2</v>
      </c>
      <c r="C150" s="176" t="s">
        <v>418</v>
      </c>
      <c r="D150" s="175" t="s">
        <v>419</v>
      </c>
      <c r="E150" s="175" t="s">
        <v>420</v>
      </c>
      <c r="F150" s="177">
        <v>44581</v>
      </c>
      <c r="G150" s="178">
        <v>4.7</v>
      </c>
    </row>
    <row r="151" spans="2:11" ht="15.75" customHeight="1">
      <c r="B151" s="175">
        <v>3</v>
      </c>
      <c r="C151" s="176" t="s">
        <v>459</v>
      </c>
      <c r="D151" s="175" t="s">
        <v>460</v>
      </c>
      <c r="E151" s="175" t="s">
        <v>461</v>
      </c>
      <c r="F151" s="177">
        <v>44581</v>
      </c>
      <c r="G151" s="178">
        <v>7.5</v>
      </c>
    </row>
    <row r="152" spans="2:11" ht="15.75" customHeight="1">
      <c r="B152" s="533" t="s">
        <v>334</v>
      </c>
      <c r="C152" s="533"/>
      <c r="D152" s="533"/>
      <c r="E152" s="533"/>
      <c r="F152" s="533"/>
      <c r="G152" s="180">
        <f>(G149+G150+G151)/3</f>
        <v>4.8633333333333333</v>
      </c>
    </row>
    <row r="153" spans="2:11" ht="15.75" customHeight="1">
      <c r="B153" s="172" t="s">
        <v>480</v>
      </c>
      <c r="C153" s="534" t="s">
        <v>264</v>
      </c>
      <c r="D153" s="534"/>
      <c r="E153" s="534"/>
      <c r="F153" s="534"/>
      <c r="G153" s="534"/>
    </row>
    <row r="154" spans="2:11" ht="15.75" customHeight="1">
      <c r="B154" s="173" t="s">
        <v>318</v>
      </c>
      <c r="C154" s="173" t="s">
        <v>319</v>
      </c>
      <c r="D154" s="173" t="s">
        <v>320</v>
      </c>
      <c r="E154" s="173" t="s">
        <v>321</v>
      </c>
      <c r="F154" s="174" t="s">
        <v>322</v>
      </c>
      <c r="G154" s="174" t="s">
        <v>323</v>
      </c>
    </row>
    <row r="155" spans="2:11" ht="15.75" customHeight="1">
      <c r="B155" s="175">
        <v>1</v>
      </c>
      <c r="C155" s="176" t="s">
        <v>342</v>
      </c>
      <c r="D155" s="175" t="s">
        <v>343</v>
      </c>
      <c r="E155" s="175" t="s">
        <v>344</v>
      </c>
      <c r="F155" s="177">
        <v>44581</v>
      </c>
      <c r="G155" s="178">
        <v>57</v>
      </c>
    </row>
    <row r="156" spans="2:11" ht="15.75" customHeight="1">
      <c r="B156" s="175">
        <v>2</v>
      </c>
      <c r="C156" s="176" t="s">
        <v>423</v>
      </c>
      <c r="D156" s="175" t="s">
        <v>424</v>
      </c>
      <c r="E156" s="175" t="s">
        <v>425</v>
      </c>
      <c r="F156" s="177">
        <v>44581</v>
      </c>
      <c r="G156" s="178">
        <v>68.099999999999994</v>
      </c>
    </row>
    <row r="157" spans="2:11" ht="15.75" customHeight="1">
      <c r="B157" s="175">
        <v>3</v>
      </c>
      <c r="C157" s="176" t="s">
        <v>418</v>
      </c>
      <c r="D157" s="175" t="s">
        <v>419</v>
      </c>
      <c r="E157" s="175" t="s">
        <v>420</v>
      </c>
      <c r="F157" s="177">
        <v>44581</v>
      </c>
      <c r="G157" s="178">
        <v>51</v>
      </c>
    </row>
    <row r="158" spans="2:11" ht="15.75" customHeight="1">
      <c r="B158" s="533" t="s">
        <v>334</v>
      </c>
      <c r="C158" s="533"/>
      <c r="D158" s="533"/>
      <c r="E158" s="533"/>
      <c r="F158" s="533"/>
      <c r="G158" s="180">
        <f>(G155+G156+G157)/3</f>
        <v>58.699999999999996</v>
      </c>
    </row>
    <row r="159" spans="2:11" ht="15.75" customHeight="1">
      <c r="B159" s="172" t="s">
        <v>481</v>
      </c>
      <c r="C159" s="534" t="s">
        <v>266</v>
      </c>
      <c r="D159" s="534"/>
      <c r="E159" s="534"/>
      <c r="F159" s="534"/>
      <c r="G159" s="534"/>
    </row>
    <row r="160" spans="2:11" ht="15.75" customHeight="1">
      <c r="B160" s="173" t="s">
        <v>318</v>
      </c>
      <c r="C160" s="173" t="s">
        <v>319</v>
      </c>
      <c r="D160" s="173" t="s">
        <v>320</v>
      </c>
      <c r="E160" s="173" t="s">
        <v>321</v>
      </c>
      <c r="F160" s="174" t="s">
        <v>322</v>
      </c>
      <c r="G160" s="174" t="s">
        <v>323</v>
      </c>
    </row>
    <row r="161" spans="2:15" ht="15.75" customHeight="1">
      <c r="B161" s="175">
        <v>1</v>
      </c>
      <c r="C161" s="176" t="s">
        <v>342</v>
      </c>
      <c r="D161" s="175" t="s">
        <v>343</v>
      </c>
      <c r="E161" s="175" t="s">
        <v>344</v>
      </c>
      <c r="F161" s="177">
        <v>44581</v>
      </c>
      <c r="G161" s="178">
        <v>65</v>
      </c>
    </row>
    <row r="162" spans="2:15" ht="15.75" customHeight="1">
      <c r="B162" s="175">
        <v>2</v>
      </c>
      <c r="C162" s="176" t="s">
        <v>423</v>
      </c>
      <c r="D162" s="175" t="s">
        <v>424</v>
      </c>
      <c r="E162" s="175" t="s">
        <v>425</v>
      </c>
      <c r="F162" s="177">
        <v>44581</v>
      </c>
      <c r="G162" s="178">
        <f>18.64+14.18</f>
        <v>32.82</v>
      </c>
      <c r="H162" s="139" t="s">
        <v>482</v>
      </c>
    </row>
    <row r="163" spans="2:15" ht="15.75" customHeight="1">
      <c r="B163" s="175">
        <v>3</v>
      </c>
      <c r="C163" s="176" t="s">
        <v>418</v>
      </c>
      <c r="D163" s="175" t="s">
        <v>419</v>
      </c>
      <c r="E163" s="175" t="s">
        <v>420</v>
      </c>
      <c r="F163" s="177">
        <v>44581</v>
      </c>
      <c r="G163" s="178">
        <v>76</v>
      </c>
    </row>
    <row r="164" spans="2:15" ht="15.75" customHeight="1">
      <c r="B164" s="533" t="s">
        <v>334</v>
      </c>
      <c r="C164" s="533"/>
      <c r="D164" s="533"/>
      <c r="E164" s="533"/>
      <c r="F164" s="533"/>
      <c r="G164" s="180">
        <f>(G161+G162+G163)/3</f>
        <v>57.94</v>
      </c>
    </row>
    <row r="165" spans="2:15" ht="15.75" customHeight="1">
      <c r="B165" s="172" t="s">
        <v>483</v>
      </c>
      <c r="C165" s="534" t="s">
        <v>291</v>
      </c>
      <c r="D165" s="534"/>
      <c r="E165" s="534"/>
      <c r="F165" s="534"/>
      <c r="G165" s="534"/>
    </row>
    <row r="166" spans="2:15" ht="15.75" customHeight="1">
      <c r="B166" s="173" t="s">
        <v>318</v>
      </c>
      <c r="C166" s="173" t="s">
        <v>319</v>
      </c>
      <c r="D166" s="173" t="s">
        <v>320</v>
      </c>
      <c r="E166" s="173" t="s">
        <v>321</v>
      </c>
      <c r="F166" s="174" t="s">
        <v>322</v>
      </c>
      <c r="G166" s="174" t="s">
        <v>323</v>
      </c>
    </row>
    <row r="167" spans="2:15" ht="15.75" customHeight="1">
      <c r="B167" s="175">
        <v>1</v>
      </c>
      <c r="C167" s="176" t="s">
        <v>484</v>
      </c>
      <c r="D167" s="175" t="s">
        <v>485</v>
      </c>
      <c r="E167" s="175" t="s">
        <v>93</v>
      </c>
      <c r="F167" s="177">
        <v>44581</v>
      </c>
      <c r="G167" s="178">
        <f>(125.3+305.75)/2</f>
        <v>215.52500000000001</v>
      </c>
      <c r="H167" s="139" t="s">
        <v>486</v>
      </c>
      <c r="I167" s="139" t="s">
        <v>487</v>
      </c>
    </row>
    <row r="168" spans="2:15" ht="15.75" customHeight="1">
      <c r="B168" s="175">
        <v>2</v>
      </c>
      <c r="C168" s="176" t="s">
        <v>488</v>
      </c>
      <c r="D168" s="175" t="s">
        <v>489</v>
      </c>
      <c r="E168" s="175" t="s">
        <v>490</v>
      </c>
      <c r="F168" s="177">
        <v>44589</v>
      </c>
      <c r="G168" s="178">
        <f>(133.14+153.03+176.06+202.48+234.84+284.19+369.45+498.75)/8</f>
        <v>256.49250000000001</v>
      </c>
      <c r="H168" s="139" t="s">
        <v>491</v>
      </c>
      <c r="I168" s="139" t="s">
        <v>492</v>
      </c>
      <c r="J168" s="139" t="s">
        <v>493</v>
      </c>
      <c r="K168" s="139" t="s">
        <v>494</v>
      </c>
      <c r="L168" s="139" t="s">
        <v>495</v>
      </c>
      <c r="M168" s="139" t="s">
        <v>496</v>
      </c>
      <c r="N168" s="139" t="s">
        <v>497</v>
      </c>
      <c r="O168" s="139" t="s">
        <v>498</v>
      </c>
    </row>
    <row r="169" spans="2:15" ht="15.75" customHeight="1">
      <c r="B169" s="175">
        <v>3</v>
      </c>
      <c r="C169" s="176" t="s">
        <v>499</v>
      </c>
      <c r="D169" s="175" t="s">
        <v>489</v>
      </c>
      <c r="E169" s="175" t="s">
        <v>490</v>
      </c>
      <c r="F169" s="177">
        <v>44589</v>
      </c>
      <c r="G169" s="178">
        <f>(89.95+219.49)/2</f>
        <v>154.72</v>
      </c>
      <c r="H169" s="139" t="s">
        <v>500</v>
      </c>
      <c r="I169" s="139" t="s">
        <v>501</v>
      </c>
    </row>
    <row r="170" spans="2:15" ht="15.75" customHeight="1">
      <c r="B170" s="533" t="s">
        <v>334</v>
      </c>
      <c r="C170" s="533"/>
      <c r="D170" s="533"/>
      <c r="E170" s="533"/>
      <c r="F170" s="533"/>
      <c r="G170" s="180">
        <f>(G167+G168+G169)/3</f>
        <v>208.91250000000002</v>
      </c>
    </row>
    <row r="171" spans="2:15" ht="15.75" customHeight="1">
      <c r="B171" s="172" t="s">
        <v>502</v>
      </c>
      <c r="C171" s="534" t="s">
        <v>503</v>
      </c>
      <c r="D171" s="534"/>
      <c r="E171" s="534"/>
      <c r="F171" s="534"/>
      <c r="G171" s="534"/>
    </row>
    <row r="172" spans="2:15" ht="15.75" customHeight="1">
      <c r="B172" s="173" t="s">
        <v>318</v>
      </c>
      <c r="C172" s="173" t="s">
        <v>319</v>
      </c>
      <c r="D172" s="173" t="s">
        <v>320</v>
      </c>
      <c r="E172" s="173" t="s">
        <v>321</v>
      </c>
      <c r="F172" s="174" t="s">
        <v>322</v>
      </c>
      <c r="G172" s="174" t="s">
        <v>323</v>
      </c>
    </row>
    <row r="173" spans="2:15" ht="15.75" customHeight="1">
      <c r="B173" s="175">
        <v>1</v>
      </c>
      <c r="C173" s="176" t="s">
        <v>504</v>
      </c>
      <c r="D173" s="175" t="s">
        <v>505</v>
      </c>
      <c r="E173" s="175" t="s">
        <v>506</v>
      </c>
      <c r="F173" s="177">
        <v>44588</v>
      </c>
      <c r="G173" s="178">
        <v>69.989999999999995</v>
      </c>
    </row>
    <row r="174" spans="2:15" ht="15.75" customHeight="1">
      <c r="B174" s="175">
        <v>2</v>
      </c>
      <c r="C174" s="176" t="s">
        <v>507</v>
      </c>
      <c r="D174" s="175" t="s">
        <v>508</v>
      </c>
      <c r="E174" s="175" t="s">
        <v>93</v>
      </c>
      <c r="F174" s="177">
        <v>44588</v>
      </c>
      <c r="G174" s="178">
        <v>49.9</v>
      </c>
    </row>
    <row r="175" spans="2:15" ht="15.75" customHeight="1">
      <c r="B175" s="175">
        <v>3</v>
      </c>
      <c r="C175" s="176" t="s">
        <v>509</v>
      </c>
      <c r="D175" s="175" t="s">
        <v>510</v>
      </c>
      <c r="E175" s="175" t="s">
        <v>409</v>
      </c>
      <c r="F175" s="177">
        <v>44588</v>
      </c>
      <c r="G175" s="178">
        <v>76</v>
      </c>
    </row>
    <row r="176" spans="2:15" ht="15.75" customHeight="1">
      <c r="B176" s="533" t="s">
        <v>334</v>
      </c>
      <c r="C176" s="533"/>
      <c r="D176" s="533"/>
      <c r="E176" s="533"/>
      <c r="F176" s="533"/>
      <c r="G176" s="180">
        <f>(G173+G174+G175)/3</f>
        <v>65.296666666666667</v>
      </c>
    </row>
    <row r="177" spans="2:9" ht="15.75" customHeight="1">
      <c r="B177" s="172" t="s">
        <v>511</v>
      </c>
      <c r="C177" s="534" t="s">
        <v>299</v>
      </c>
      <c r="D177" s="534"/>
      <c r="E177" s="534"/>
      <c r="F177" s="534"/>
      <c r="G177" s="534"/>
    </row>
    <row r="178" spans="2:9" ht="15.75" customHeight="1">
      <c r="B178" s="173" t="s">
        <v>318</v>
      </c>
      <c r="C178" s="173" t="s">
        <v>319</v>
      </c>
      <c r="D178" s="173" t="s">
        <v>320</v>
      </c>
      <c r="E178" s="173" t="s">
        <v>321</v>
      </c>
      <c r="F178" s="174" t="s">
        <v>322</v>
      </c>
      <c r="G178" s="174" t="s">
        <v>323</v>
      </c>
    </row>
    <row r="179" spans="2:9" ht="15.75" customHeight="1">
      <c r="B179" s="175">
        <v>1</v>
      </c>
      <c r="C179" s="176"/>
      <c r="D179" s="175"/>
      <c r="E179" s="175"/>
      <c r="F179" s="177"/>
      <c r="G179" s="178"/>
    </row>
    <row r="180" spans="2:9" ht="15.75" customHeight="1">
      <c r="B180" s="175">
        <v>2</v>
      </c>
      <c r="C180" s="176"/>
      <c r="D180" s="175"/>
      <c r="E180" s="175"/>
      <c r="F180" s="177"/>
      <c r="G180" s="178"/>
    </row>
    <row r="181" spans="2:9" ht="15.75" customHeight="1">
      <c r="B181" s="175">
        <v>3</v>
      </c>
      <c r="C181" s="176"/>
      <c r="D181" s="175"/>
      <c r="E181" s="175"/>
      <c r="F181" s="177"/>
      <c r="G181" s="178"/>
    </row>
    <row r="182" spans="2:9" ht="15.75" customHeight="1">
      <c r="B182" s="533" t="s">
        <v>334</v>
      </c>
      <c r="C182" s="533"/>
      <c r="D182" s="533"/>
      <c r="E182" s="533"/>
      <c r="F182" s="533"/>
      <c r="G182" s="180">
        <f>(G179+G180+G181)/3</f>
        <v>0</v>
      </c>
    </row>
    <row r="183" spans="2:9" ht="33.75" customHeight="1">
      <c r="B183" s="187" t="s">
        <v>512</v>
      </c>
      <c r="C183" s="532" t="s">
        <v>513</v>
      </c>
      <c r="D183" s="532"/>
      <c r="E183" s="532"/>
      <c r="F183" s="532"/>
      <c r="G183" s="532"/>
    </row>
    <row r="184" spans="2:9" ht="15.75" customHeight="1">
      <c r="B184" s="173" t="s">
        <v>318</v>
      </c>
      <c r="C184" s="173" t="s">
        <v>319</v>
      </c>
      <c r="D184" s="173" t="s">
        <v>320</v>
      </c>
      <c r="E184" s="173" t="s">
        <v>321</v>
      </c>
      <c r="F184" s="174" t="s">
        <v>322</v>
      </c>
      <c r="G184" s="174" t="s">
        <v>323</v>
      </c>
    </row>
    <row r="185" spans="2:9" ht="15.75" customHeight="1">
      <c r="B185" s="175">
        <v>1</v>
      </c>
      <c r="C185" s="176" t="s">
        <v>514</v>
      </c>
      <c r="D185" s="175" t="s">
        <v>515</v>
      </c>
      <c r="E185" s="175" t="s">
        <v>516</v>
      </c>
      <c r="F185" s="177">
        <v>44585</v>
      </c>
      <c r="G185" s="178">
        <v>120</v>
      </c>
    </row>
    <row r="186" spans="2:9" ht="15.75" customHeight="1">
      <c r="B186" s="175">
        <v>2</v>
      </c>
      <c r="C186" s="176" t="s">
        <v>517</v>
      </c>
      <c r="D186" s="175" t="s">
        <v>518</v>
      </c>
      <c r="E186" s="175" t="s">
        <v>519</v>
      </c>
      <c r="F186" s="177">
        <v>44588</v>
      </c>
      <c r="G186" s="178">
        <v>119</v>
      </c>
      <c r="I186" s="175" t="s">
        <v>520</v>
      </c>
    </row>
    <row r="187" spans="2:9" ht="15.75" customHeight="1">
      <c r="B187" s="175">
        <v>3</v>
      </c>
      <c r="C187" s="176"/>
      <c r="D187" s="175"/>
      <c r="E187" s="175"/>
      <c r="F187" s="177"/>
      <c r="G187" s="178"/>
    </row>
    <row r="188" spans="2:9" ht="15.75" customHeight="1">
      <c r="B188" s="533" t="s">
        <v>334</v>
      </c>
      <c r="C188" s="533"/>
      <c r="D188" s="533"/>
      <c r="E188" s="533"/>
      <c r="F188" s="533"/>
      <c r="G188" s="180">
        <f>MEDIAN(G185:G187)</f>
        <v>119.5</v>
      </c>
    </row>
    <row r="189" spans="2:9" ht="28.5" customHeight="1">
      <c r="B189" s="187" t="s">
        <v>521</v>
      </c>
      <c r="C189" s="532" t="s">
        <v>522</v>
      </c>
      <c r="D189" s="532"/>
      <c r="E189" s="532"/>
      <c r="F189" s="532"/>
      <c r="G189" s="532"/>
    </row>
    <row r="190" spans="2:9" ht="15.75" customHeight="1">
      <c r="B190" s="173" t="s">
        <v>318</v>
      </c>
      <c r="C190" s="173" t="s">
        <v>319</v>
      </c>
      <c r="D190" s="173" t="s">
        <v>320</v>
      </c>
      <c r="E190" s="173" t="s">
        <v>321</v>
      </c>
      <c r="F190" s="174" t="s">
        <v>322</v>
      </c>
      <c r="G190" s="174" t="s">
        <v>323</v>
      </c>
    </row>
    <row r="191" spans="2:9" ht="15.75" customHeight="1">
      <c r="B191" s="175">
        <v>1</v>
      </c>
      <c r="C191" s="176" t="s">
        <v>514</v>
      </c>
      <c r="D191" s="175" t="s">
        <v>515</v>
      </c>
      <c r="E191" s="175" t="s">
        <v>516</v>
      </c>
      <c r="F191" s="177">
        <v>44585</v>
      </c>
      <c r="G191" s="178">
        <v>4500</v>
      </c>
    </row>
    <row r="192" spans="2:9" ht="15.75" customHeight="1">
      <c r="B192" s="175">
        <v>2</v>
      </c>
      <c r="C192" s="176" t="s">
        <v>517</v>
      </c>
      <c r="D192" s="175" t="s">
        <v>518</v>
      </c>
      <c r="E192" s="175" t="s">
        <v>519</v>
      </c>
      <c r="F192" s="177">
        <v>44588</v>
      </c>
      <c r="G192" s="178">
        <v>4250</v>
      </c>
    </row>
    <row r="193" spans="2:7" ht="15.75" customHeight="1">
      <c r="B193" s="175">
        <v>3</v>
      </c>
      <c r="C193" s="176"/>
      <c r="D193" s="175"/>
      <c r="E193" s="175"/>
      <c r="F193" s="177"/>
      <c r="G193" s="178"/>
    </row>
    <row r="194" spans="2:7" ht="15.75" customHeight="1">
      <c r="B194" s="533" t="s">
        <v>334</v>
      </c>
      <c r="C194" s="533"/>
      <c r="D194" s="533"/>
      <c r="E194" s="533"/>
      <c r="F194" s="533"/>
      <c r="G194" s="180">
        <f>MEDIAN(G191:G193)</f>
        <v>4375</v>
      </c>
    </row>
    <row r="195" spans="2:7" ht="15.75" customHeight="1">
      <c r="D195" s="59"/>
      <c r="E195" s="59"/>
      <c r="F195" s="188"/>
      <c r="G195" s="188"/>
    </row>
    <row r="196" spans="2:7" ht="15.75" customHeight="1">
      <c r="D196" s="59"/>
      <c r="E196" s="59"/>
      <c r="F196" s="188"/>
      <c r="G196" s="188"/>
    </row>
    <row r="197" spans="2:7" ht="15.75" customHeight="1">
      <c r="D197" s="59"/>
      <c r="E197" s="59"/>
      <c r="F197" s="188"/>
      <c r="G197" s="188"/>
    </row>
    <row r="198" spans="2:7" ht="15.75" customHeight="1">
      <c r="D198" s="59"/>
      <c r="E198" s="59"/>
      <c r="F198" s="188"/>
      <c r="G198" s="188"/>
    </row>
    <row r="199" spans="2:7" ht="15.75" customHeight="1">
      <c r="B199" s="531" t="s">
        <v>364</v>
      </c>
      <c r="C199" s="531"/>
      <c r="D199" s="531"/>
      <c r="E199" s="531"/>
      <c r="F199" s="531"/>
      <c r="G199" s="188"/>
    </row>
    <row r="200" spans="2:7" ht="15.75" customHeight="1">
      <c r="D200" s="59"/>
      <c r="E200" s="59"/>
      <c r="F200" s="188"/>
      <c r="G200" s="188"/>
    </row>
    <row r="201" spans="2:7" ht="15.75" customHeight="1">
      <c r="D201" s="59"/>
      <c r="E201" s="59"/>
      <c r="F201" s="188"/>
      <c r="G201" s="188"/>
    </row>
    <row r="202" spans="2:7" ht="15.75" customHeight="1">
      <c r="D202" s="59"/>
      <c r="E202" s="59"/>
      <c r="F202" s="188"/>
      <c r="G202" s="188"/>
    </row>
    <row r="203" spans="2:7" ht="15.75" customHeight="1">
      <c r="D203" s="59"/>
      <c r="E203" s="59"/>
      <c r="F203" s="188"/>
      <c r="G203" s="188"/>
    </row>
    <row r="204" spans="2:7" ht="15.75" customHeight="1">
      <c r="D204" s="59"/>
      <c r="E204" s="59"/>
      <c r="F204" s="188"/>
      <c r="G204" s="188"/>
    </row>
    <row r="205" spans="2:7" ht="15.75" customHeight="1">
      <c r="D205" s="59"/>
      <c r="E205" s="59"/>
      <c r="F205" s="188"/>
      <c r="G205" s="188"/>
    </row>
    <row r="206" spans="2:7" ht="15.75" customHeight="1">
      <c r="D206" s="59"/>
      <c r="E206" s="59"/>
      <c r="F206" s="188"/>
      <c r="G206" s="188"/>
    </row>
    <row r="207" spans="2:7" ht="15.75" customHeight="1">
      <c r="D207" s="59"/>
      <c r="E207" s="59"/>
      <c r="F207" s="188"/>
      <c r="G207" s="188"/>
    </row>
    <row r="208" spans="2:7" ht="15.75" customHeight="1">
      <c r="D208" s="59"/>
      <c r="E208" s="59"/>
      <c r="F208" s="188"/>
      <c r="G208" s="188"/>
    </row>
    <row r="209" spans="4:7" ht="15.75" customHeight="1">
      <c r="D209" s="59"/>
      <c r="E209" s="59"/>
      <c r="F209" s="188"/>
      <c r="G209" s="188"/>
    </row>
    <row r="210" spans="4:7" ht="15.75" customHeight="1">
      <c r="D210" s="59"/>
      <c r="E210" s="59"/>
      <c r="F210" s="188"/>
      <c r="G210" s="188"/>
    </row>
    <row r="211" spans="4:7" ht="15.75" customHeight="1">
      <c r="D211" s="59"/>
      <c r="E211" s="59"/>
      <c r="F211" s="188"/>
      <c r="G211" s="188"/>
    </row>
    <row r="212" spans="4:7" ht="15.75" customHeight="1">
      <c r="D212" s="59"/>
      <c r="E212" s="59"/>
      <c r="F212" s="188"/>
      <c r="G212" s="188"/>
    </row>
    <row r="213" spans="4:7" ht="15.75" customHeight="1">
      <c r="D213" s="59"/>
      <c r="E213" s="59"/>
      <c r="F213" s="188"/>
      <c r="G213" s="188"/>
    </row>
    <row r="214" spans="4:7" ht="15.75" customHeight="1">
      <c r="D214" s="59"/>
      <c r="E214" s="59"/>
      <c r="F214" s="188"/>
      <c r="G214" s="188"/>
    </row>
    <row r="215" spans="4:7" ht="15.75" customHeight="1">
      <c r="D215" s="59"/>
      <c r="E215" s="59"/>
      <c r="F215" s="188"/>
      <c r="G215" s="188"/>
    </row>
    <row r="216" spans="4:7" ht="15.75" customHeight="1">
      <c r="D216" s="59"/>
      <c r="E216" s="59"/>
      <c r="F216" s="188"/>
      <c r="G216" s="188"/>
    </row>
    <row r="217" spans="4:7" ht="15.75" customHeight="1">
      <c r="D217" s="59"/>
      <c r="E217" s="59"/>
      <c r="F217" s="188"/>
      <c r="G217" s="188"/>
    </row>
    <row r="218" spans="4:7" ht="15.75" customHeight="1">
      <c r="D218" s="59"/>
      <c r="E218" s="59"/>
      <c r="F218" s="188"/>
      <c r="G218" s="188"/>
    </row>
    <row r="219" spans="4:7" ht="15.75" customHeight="1">
      <c r="D219" s="59"/>
      <c r="E219" s="59"/>
      <c r="F219" s="188"/>
      <c r="G219" s="188"/>
    </row>
    <row r="220" spans="4:7" ht="15.75" customHeight="1">
      <c r="D220" s="59"/>
      <c r="E220" s="59"/>
      <c r="F220" s="188"/>
      <c r="G220" s="188"/>
    </row>
    <row r="221" spans="4:7" ht="15.75" customHeight="1">
      <c r="D221" s="59"/>
      <c r="E221" s="59"/>
      <c r="F221" s="188"/>
      <c r="G221" s="188"/>
    </row>
    <row r="222" spans="4:7" ht="15.75" customHeight="1">
      <c r="D222" s="59"/>
      <c r="E222" s="59"/>
      <c r="F222" s="188"/>
      <c r="G222" s="188"/>
    </row>
    <row r="223" spans="4:7" ht="15.75" customHeight="1">
      <c r="D223" s="59"/>
      <c r="E223" s="59"/>
      <c r="F223" s="188"/>
      <c r="G223" s="188"/>
    </row>
    <row r="224" spans="4:7" ht="15.75" customHeight="1">
      <c r="D224" s="59"/>
      <c r="E224" s="59"/>
      <c r="F224" s="188"/>
      <c r="G224" s="188"/>
    </row>
    <row r="225" spans="2:7" ht="15.75" customHeight="1">
      <c r="B225" s="531" t="s">
        <v>523</v>
      </c>
      <c r="C225" s="531"/>
      <c r="D225" s="531"/>
      <c r="E225" s="531"/>
      <c r="F225" s="531"/>
      <c r="G225" s="188"/>
    </row>
    <row r="226" spans="2:7" ht="15.75" customHeight="1">
      <c r="D226" s="59"/>
      <c r="E226" s="59"/>
      <c r="F226" s="188"/>
      <c r="G226" s="188"/>
    </row>
    <row r="227" spans="2:7" ht="15.75" customHeight="1">
      <c r="D227" s="59"/>
      <c r="E227" s="59"/>
      <c r="F227" s="188"/>
      <c r="G227" s="188"/>
    </row>
    <row r="228" spans="2:7" ht="15.75" customHeight="1">
      <c r="D228" s="59"/>
      <c r="E228" s="59"/>
      <c r="F228" s="188"/>
      <c r="G228" s="188"/>
    </row>
    <row r="229" spans="2:7" ht="15.75" customHeight="1">
      <c r="D229" s="59"/>
      <c r="E229" s="59"/>
      <c r="F229" s="188"/>
      <c r="G229" s="188"/>
    </row>
    <row r="230" spans="2:7" ht="15.75" customHeight="1">
      <c r="D230" s="59"/>
      <c r="E230" s="59"/>
      <c r="F230" s="188"/>
      <c r="G230" s="188"/>
    </row>
    <row r="231" spans="2:7" ht="15.75" customHeight="1">
      <c r="D231" s="59"/>
      <c r="E231" s="59"/>
      <c r="F231" s="188"/>
      <c r="G231" s="188"/>
    </row>
    <row r="232" spans="2:7" ht="15.75" customHeight="1">
      <c r="D232" s="59"/>
      <c r="E232" s="59"/>
      <c r="F232" s="188"/>
      <c r="G232" s="188"/>
    </row>
    <row r="233" spans="2:7" ht="15.75" customHeight="1">
      <c r="D233" s="59"/>
      <c r="E233" s="59"/>
      <c r="F233" s="188"/>
      <c r="G233" s="188"/>
    </row>
    <row r="234" spans="2:7" ht="15.75" customHeight="1">
      <c r="D234" s="59"/>
      <c r="E234" s="59"/>
      <c r="F234" s="188"/>
      <c r="G234" s="188"/>
    </row>
    <row r="235" spans="2:7" ht="15.75" customHeight="1">
      <c r="D235" s="59"/>
      <c r="E235" s="59"/>
      <c r="F235" s="188"/>
      <c r="G235" s="188"/>
    </row>
    <row r="236" spans="2:7" ht="15.75" customHeight="1">
      <c r="D236" s="59"/>
      <c r="E236" s="59"/>
      <c r="F236" s="188"/>
      <c r="G236" s="188"/>
    </row>
    <row r="237" spans="2:7" ht="15.75" customHeight="1">
      <c r="D237" s="59"/>
      <c r="E237" s="59"/>
      <c r="F237" s="188"/>
      <c r="G237" s="188"/>
    </row>
    <row r="238" spans="2:7" ht="15.75" customHeight="1">
      <c r="D238" s="59"/>
      <c r="E238" s="59"/>
      <c r="F238" s="188"/>
      <c r="G238" s="188"/>
    </row>
    <row r="239" spans="2:7" ht="15.75" customHeight="1">
      <c r="D239" s="59"/>
      <c r="E239" s="59"/>
      <c r="F239" s="188"/>
      <c r="G239" s="188"/>
    </row>
    <row r="240" spans="2:7" ht="15.75" customHeight="1">
      <c r="D240" s="59"/>
      <c r="E240" s="59"/>
      <c r="F240" s="188"/>
      <c r="G240" s="188"/>
    </row>
    <row r="241" spans="2:7" ht="15.75" customHeight="1">
      <c r="D241" s="59"/>
      <c r="E241" s="59"/>
      <c r="F241" s="188"/>
      <c r="G241" s="188"/>
    </row>
    <row r="242" spans="2:7" ht="15.75" customHeight="1">
      <c r="D242" s="59"/>
      <c r="E242" s="59"/>
      <c r="F242" s="188"/>
      <c r="G242" s="188"/>
    </row>
    <row r="243" spans="2:7" ht="15.75" customHeight="1">
      <c r="D243" s="59"/>
      <c r="E243" s="59"/>
      <c r="F243" s="188"/>
      <c r="G243" s="188"/>
    </row>
    <row r="244" spans="2:7" ht="15.75" customHeight="1">
      <c r="D244" s="59"/>
      <c r="E244" s="59"/>
      <c r="F244" s="188"/>
      <c r="G244" s="188"/>
    </row>
    <row r="245" spans="2:7" ht="15.75" customHeight="1">
      <c r="D245" s="59"/>
      <c r="E245" s="59"/>
      <c r="F245" s="188"/>
      <c r="G245" s="188"/>
    </row>
    <row r="246" spans="2:7" ht="15.75" customHeight="1">
      <c r="D246" s="59"/>
      <c r="E246" s="59"/>
      <c r="F246" s="188"/>
      <c r="G246" s="188"/>
    </row>
    <row r="247" spans="2:7" ht="15.75" customHeight="1">
      <c r="D247" s="59"/>
      <c r="E247" s="59"/>
      <c r="F247" s="188"/>
      <c r="G247" s="188"/>
    </row>
    <row r="248" spans="2:7" ht="15.75" customHeight="1">
      <c r="D248" s="59"/>
      <c r="E248" s="59"/>
      <c r="F248" s="188"/>
      <c r="G248" s="188"/>
    </row>
    <row r="249" spans="2:7" ht="15.75" customHeight="1">
      <c r="D249" s="59"/>
      <c r="E249" s="59"/>
      <c r="F249" s="188"/>
      <c r="G249" s="188"/>
    </row>
    <row r="250" spans="2:7" ht="15.75" customHeight="1">
      <c r="D250" s="59"/>
      <c r="E250" s="59"/>
      <c r="F250" s="188"/>
      <c r="G250" s="188"/>
    </row>
    <row r="251" spans="2:7" ht="15.75" customHeight="1">
      <c r="B251" s="531" t="s">
        <v>406</v>
      </c>
      <c r="C251" s="531"/>
      <c r="D251" s="531"/>
      <c r="E251" s="531"/>
      <c r="F251" s="531"/>
      <c r="G251" s="188"/>
    </row>
    <row r="252" spans="2:7" ht="15.75" customHeight="1">
      <c r="D252" s="59"/>
      <c r="E252" s="59"/>
      <c r="F252" s="188"/>
      <c r="G252" s="188"/>
    </row>
    <row r="253" spans="2:7" ht="15.75" customHeight="1">
      <c r="D253" s="59"/>
      <c r="E253" s="59"/>
      <c r="F253" s="188"/>
      <c r="G253" s="188"/>
    </row>
    <row r="254" spans="2:7" ht="15.75" customHeight="1">
      <c r="D254" s="59"/>
      <c r="E254" s="59"/>
      <c r="F254" s="188"/>
      <c r="G254" s="188"/>
    </row>
    <row r="255" spans="2:7" ht="15.75" customHeight="1">
      <c r="D255" s="59"/>
      <c r="E255" s="59"/>
      <c r="F255" s="188"/>
      <c r="G255" s="188"/>
    </row>
    <row r="256" spans="2:7" ht="15.75" customHeight="1">
      <c r="D256" s="59"/>
      <c r="E256" s="59"/>
      <c r="F256" s="188"/>
      <c r="G256" s="188"/>
    </row>
    <row r="257" spans="4:7" ht="15.75" customHeight="1">
      <c r="D257" s="59"/>
      <c r="E257" s="59"/>
      <c r="F257" s="188"/>
      <c r="G257" s="188"/>
    </row>
    <row r="258" spans="4:7" ht="15.75" customHeight="1">
      <c r="D258" s="59"/>
      <c r="E258" s="59"/>
      <c r="F258" s="188"/>
      <c r="G258" s="188"/>
    </row>
    <row r="259" spans="4:7" ht="15.75" customHeight="1">
      <c r="D259" s="59"/>
      <c r="E259" s="59"/>
      <c r="F259" s="188"/>
      <c r="G259" s="188"/>
    </row>
    <row r="260" spans="4:7" ht="15.75" customHeight="1">
      <c r="D260" s="59"/>
      <c r="E260" s="59"/>
      <c r="F260" s="188"/>
      <c r="G260" s="188"/>
    </row>
    <row r="261" spans="4:7" ht="15.75" customHeight="1">
      <c r="D261" s="59"/>
      <c r="E261" s="59"/>
      <c r="F261" s="188"/>
      <c r="G261" s="188"/>
    </row>
    <row r="262" spans="4:7" ht="15.75" customHeight="1">
      <c r="D262" s="59"/>
      <c r="E262" s="59"/>
      <c r="F262" s="188"/>
      <c r="G262" s="188"/>
    </row>
    <row r="263" spans="4:7" ht="15.75" customHeight="1">
      <c r="D263" s="59"/>
      <c r="E263" s="59"/>
      <c r="F263" s="188"/>
      <c r="G263" s="188"/>
    </row>
    <row r="264" spans="4:7" ht="15.75" customHeight="1">
      <c r="D264" s="59"/>
      <c r="E264" s="59"/>
      <c r="F264" s="188"/>
      <c r="G264" s="188"/>
    </row>
    <row r="265" spans="4:7" ht="15.75" customHeight="1">
      <c r="D265" s="59"/>
      <c r="E265" s="59"/>
      <c r="F265" s="188"/>
      <c r="G265" s="188"/>
    </row>
    <row r="266" spans="4:7" ht="15.75" customHeight="1">
      <c r="D266" s="59"/>
      <c r="E266" s="59"/>
      <c r="F266" s="188"/>
      <c r="G266" s="188"/>
    </row>
    <row r="267" spans="4:7" ht="15.75" customHeight="1">
      <c r="D267" s="59"/>
      <c r="E267" s="59"/>
      <c r="F267" s="188"/>
      <c r="G267" s="188"/>
    </row>
    <row r="268" spans="4:7" ht="15.75" customHeight="1">
      <c r="D268" s="59"/>
      <c r="E268" s="59"/>
      <c r="F268" s="188"/>
      <c r="G268" s="188"/>
    </row>
    <row r="269" spans="4:7" ht="15.75" customHeight="1">
      <c r="D269" s="59"/>
      <c r="E269" s="59"/>
      <c r="F269" s="188"/>
      <c r="G269" s="188"/>
    </row>
    <row r="270" spans="4:7" ht="15.75" customHeight="1">
      <c r="D270" s="59"/>
      <c r="E270" s="59"/>
      <c r="F270" s="188"/>
      <c r="G270" s="188"/>
    </row>
    <row r="271" spans="4:7" ht="15.75" customHeight="1">
      <c r="D271" s="59"/>
      <c r="E271" s="59"/>
      <c r="F271" s="188"/>
      <c r="G271" s="188"/>
    </row>
    <row r="272" spans="4:7" ht="15.75" customHeight="1">
      <c r="D272" s="59"/>
      <c r="E272" s="59"/>
      <c r="F272" s="188"/>
      <c r="G272" s="188"/>
    </row>
    <row r="273" spans="2:7" ht="15.75" customHeight="1">
      <c r="D273" s="59"/>
      <c r="E273" s="59"/>
      <c r="F273" s="188"/>
      <c r="G273" s="188"/>
    </row>
    <row r="274" spans="2:7" ht="15.75" customHeight="1">
      <c r="D274" s="59"/>
      <c r="E274" s="59"/>
      <c r="F274" s="188"/>
      <c r="G274" s="188"/>
    </row>
    <row r="275" spans="2:7" ht="15.75" customHeight="1">
      <c r="D275" s="59"/>
      <c r="E275" s="59"/>
      <c r="F275" s="188"/>
      <c r="G275" s="188"/>
    </row>
    <row r="276" spans="2:7" ht="15.75" customHeight="1">
      <c r="B276" s="531" t="s">
        <v>429</v>
      </c>
      <c r="C276" s="531"/>
      <c r="D276" s="531"/>
      <c r="E276" s="531"/>
      <c r="F276" s="531"/>
      <c r="G276" s="188"/>
    </row>
    <row r="277" spans="2:7" ht="15.75" customHeight="1">
      <c r="D277" s="59"/>
      <c r="E277" s="59"/>
      <c r="F277" s="188"/>
      <c r="G277" s="188"/>
    </row>
    <row r="278" spans="2:7" ht="15.75" customHeight="1">
      <c r="D278" s="59"/>
      <c r="E278" s="59"/>
      <c r="F278" s="188"/>
      <c r="G278" s="188"/>
    </row>
    <row r="279" spans="2:7" ht="15.75" customHeight="1">
      <c r="D279" s="59"/>
      <c r="E279" s="59"/>
      <c r="F279" s="188"/>
      <c r="G279" s="188"/>
    </row>
    <row r="280" spans="2:7" ht="15.75" customHeight="1">
      <c r="D280" s="59"/>
      <c r="E280" s="59"/>
      <c r="F280" s="188"/>
      <c r="G280" s="188"/>
    </row>
    <row r="281" spans="2:7" ht="15.75" customHeight="1">
      <c r="D281" s="59"/>
      <c r="E281" s="59"/>
      <c r="F281" s="188"/>
      <c r="G281" s="188"/>
    </row>
    <row r="282" spans="2:7" ht="15.75" customHeight="1">
      <c r="D282" s="59"/>
      <c r="E282" s="59"/>
      <c r="F282" s="188"/>
      <c r="G282" s="188"/>
    </row>
    <row r="283" spans="2:7" ht="15.75" customHeight="1">
      <c r="D283" s="59"/>
      <c r="E283" s="59"/>
      <c r="F283" s="188"/>
      <c r="G283" s="188"/>
    </row>
    <row r="284" spans="2:7" ht="15.75" customHeight="1">
      <c r="D284" s="59"/>
      <c r="E284" s="59"/>
      <c r="F284" s="188"/>
      <c r="G284" s="188"/>
    </row>
    <row r="285" spans="2:7" ht="15.75" customHeight="1">
      <c r="D285" s="59"/>
      <c r="E285" s="59"/>
      <c r="F285" s="188"/>
      <c r="G285" s="188"/>
    </row>
    <row r="286" spans="2:7" ht="15.75" customHeight="1">
      <c r="D286" s="59"/>
      <c r="E286" s="59"/>
      <c r="F286" s="188"/>
      <c r="G286" s="188"/>
    </row>
    <row r="287" spans="2:7" ht="15.75" customHeight="1">
      <c r="D287" s="59"/>
      <c r="E287" s="59"/>
      <c r="F287" s="188"/>
      <c r="G287" s="188"/>
    </row>
    <row r="288" spans="2:7" ht="15.75" customHeight="1">
      <c r="D288" s="59"/>
      <c r="E288" s="59"/>
      <c r="F288" s="188"/>
      <c r="G288" s="188"/>
    </row>
    <row r="289" spans="4:7" ht="15.75" customHeight="1">
      <c r="D289" s="59"/>
      <c r="E289" s="59"/>
      <c r="F289" s="188"/>
      <c r="G289" s="188"/>
    </row>
    <row r="290" spans="4:7" ht="15.75" customHeight="1">
      <c r="D290" s="59"/>
      <c r="E290" s="59"/>
      <c r="F290" s="188"/>
      <c r="G290" s="188"/>
    </row>
    <row r="291" spans="4:7" ht="15.75" customHeight="1">
      <c r="D291" s="59"/>
      <c r="E291" s="59"/>
      <c r="F291" s="188"/>
      <c r="G291" s="188"/>
    </row>
    <row r="292" spans="4:7" ht="15.75" customHeight="1">
      <c r="D292" s="59"/>
      <c r="E292" s="59"/>
      <c r="F292" s="188"/>
      <c r="G292" s="188"/>
    </row>
    <row r="293" spans="4:7" ht="15.75" customHeight="1">
      <c r="D293" s="59"/>
      <c r="E293" s="59"/>
      <c r="F293" s="188"/>
      <c r="G293" s="188"/>
    </row>
    <row r="294" spans="4:7" ht="15.75" customHeight="1">
      <c r="D294" s="59"/>
      <c r="E294" s="59"/>
      <c r="F294" s="188"/>
      <c r="G294" s="188"/>
    </row>
    <row r="295" spans="4:7" ht="15.75" customHeight="1">
      <c r="D295" s="59"/>
      <c r="E295" s="59"/>
      <c r="F295" s="188"/>
      <c r="G295" s="188"/>
    </row>
    <row r="296" spans="4:7" ht="15.75" customHeight="1">
      <c r="D296" s="59"/>
      <c r="E296" s="59"/>
      <c r="F296" s="188"/>
      <c r="G296" s="188"/>
    </row>
    <row r="297" spans="4:7" ht="15.75" customHeight="1">
      <c r="D297" s="59"/>
      <c r="E297" s="59"/>
      <c r="F297" s="188"/>
      <c r="G297" s="188"/>
    </row>
    <row r="298" spans="4:7" ht="15.75" customHeight="1">
      <c r="D298" s="59"/>
      <c r="E298" s="59"/>
      <c r="F298" s="188"/>
      <c r="G298" s="188"/>
    </row>
    <row r="299" spans="4:7" ht="15.75" customHeight="1">
      <c r="D299" s="59"/>
      <c r="E299" s="59"/>
      <c r="F299" s="188"/>
      <c r="G299" s="188"/>
    </row>
    <row r="300" spans="4:7" ht="15.75" customHeight="1">
      <c r="D300" s="59"/>
      <c r="E300" s="59"/>
      <c r="F300" s="188"/>
      <c r="G300" s="188"/>
    </row>
    <row r="301" spans="4:7" ht="15.75" customHeight="1">
      <c r="D301" s="59"/>
      <c r="E301" s="59"/>
      <c r="F301" s="188"/>
      <c r="G301" s="188"/>
    </row>
    <row r="302" spans="4:7" ht="15.75" customHeight="1">
      <c r="D302" s="59"/>
      <c r="E302" s="59"/>
      <c r="F302" s="188"/>
      <c r="G302" s="188"/>
    </row>
    <row r="303" spans="4:7" ht="15.75" customHeight="1">
      <c r="D303" s="59"/>
      <c r="E303" s="59"/>
      <c r="F303" s="188"/>
      <c r="G303" s="188"/>
    </row>
    <row r="304" spans="4:7" ht="15.75" customHeight="1">
      <c r="D304" s="59"/>
      <c r="E304" s="59"/>
      <c r="F304" s="188"/>
      <c r="G304" s="188"/>
    </row>
    <row r="305" spans="4:7" ht="15.75" customHeight="1">
      <c r="D305" s="59"/>
      <c r="E305" s="59"/>
      <c r="F305" s="188"/>
      <c r="G305" s="188"/>
    </row>
    <row r="306" spans="4:7" ht="15.75" customHeight="1">
      <c r="D306" s="59"/>
      <c r="E306" s="59"/>
      <c r="F306" s="188"/>
      <c r="G306" s="188"/>
    </row>
    <row r="307" spans="4:7" ht="15.75" customHeight="1">
      <c r="D307" s="59"/>
      <c r="E307" s="59"/>
      <c r="F307" s="188"/>
      <c r="G307" s="188"/>
    </row>
    <row r="308" spans="4:7" ht="15.75" customHeight="1">
      <c r="D308" s="59"/>
      <c r="E308" s="59"/>
      <c r="F308" s="188"/>
      <c r="G308" s="188"/>
    </row>
    <row r="309" spans="4:7" ht="15.75" customHeight="1">
      <c r="D309" s="59"/>
      <c r="E309" s="59"/>
      <c r="F309" s="188"/>
      <c r="G309" s="188"/>
    </row>
    <row r="310" spans="4:7" ht="15.75" customHeight="1">
      <c r="D310" s="59"/>
      <c r="E310" s="59"/>
      <c r="F310" s="188"/>
      <c r="G310" s="188"/>
    </row>
    <row r="311" spans="4:7" ht="15.75" customHeight="1">
      <c r="D311" s="59"/>
      <c r="E311" s="59"/>
      <c r="F311" s="188"/>
      <c r="G311" s="188"/>
    </row>
    <row r="312" spans="4:7" ht="15.75" customHeight="1">
      <c r="D312" s="59"/>
      <c r="E312" s="59"/>
      <c r="F312" s="188"/>
      <c r="G312" s="188"/>
    </row>
    <row r="313" spans="4:7" ht="15.75" customHeight="1">
      <c r="D313" s="59"/>
      <c r="E313" s="59"/>
      <c r="F313" s="188"/>
      <c r="G313" s="188"/>
    </row>
    <row r="314" spans="4:7" ht="15.75" customHeight="1">
      <c r="D314" s="59"/>
      <c r="E314" s="59"/>
      <c r="F314" s="188"/>
      <c r="G314" s="188"/>
    </row>
    <row r="315" spans="4:7" ht="15.75" customHeight="1">
      <c r="D315" s="59"/>
      <c r="E315" s="59"/>
      <c r="F315" s="188"/>
      <c r="G315" s="188"/>
    </row>
    <row r="316" spans="4:7" ht="15.75" customHeight="1">
      <c r="D316" s="59"/>
      <c r="E316" s="59"/>
      <c r="F316" s="188"/>
      <c r="G316" s="188"/>
    </row>
    <row r="317" spans="4:7" ht="15.75" customHeight="1">
      <c r="D317" s="59"/>
      <c r="E317" s="59"/>
      <c r="F317" s="188"/>
      <c r="G317" s="188"/>
    </row>
    <row r="318" spans="4:7" ht="15.75" customHeight="1">
      <c r="D318" s="59"/>
      <c r="E318" s="59"/>
      <c r="F318" s="188"/>
      <c r="G318" s="188"/>
    </row>
    <row r="319" spans="4:7" ht="15.75" customHeight="1">
      <c r="D319" s="59"/>
      <c r="E319" s="59"/>
      <c r="F319" s="188"/>
      <c r="G319" s="188"/>
    </row>
    <row r="320" spans="4:7" ht="15.75" customHeight="1">
      <c r="D320" s="59"/>
      <c r="E320" s="59"/>
      <c r="F320" s="188"/>
      <c r="G320" s="188"/>
    </row>
    <row r="321" spans="4:7" ht="15.75" customHeight="1">
      <c r="D321" s="59"/>
      <c r="E321" s="59"/>
      <c r="F321" s="188"/>
      <c r="G321" s="188"/>
    </row>
    <row r="322" spans="4:7" ht="15.75" customHeight="1">
      <c r="D322" s="59"/>
      <c r="E322" s="59"/>
      <c r="F322" s="188"/>
      <c r="G322" s="188"/>
    </row>
    <row r="323" spans="4:7" ht="15.75" customHeight="1">
      <c r="D323" s="59"/>
      <c r="E323" s="59"/>
      <c r="F323" s="188"/>
      <c r="G323" s="188"/>
    </row>
    <row r="324" spans="4:7" ht="15.75" customHeight="1">
      <c r="D324" s="59"/>
      <c r="E324" s="59"/>
      <c r="F324" s="188"/>
      <c r="G324" s="188"/>
    </row>
    <row r="325" spans="4:7" ht="15.75" customHeight="1">
      <c r="D325" s="59"/>
      <c r="E325" s="59"/>
      <c r="F325" s="188"/>
      <c r="G325" s="188"/>
    </row>
    <row r="326" spans="4:7" ht="15.75" customHeight="1">
      <c r="D326" s="59"/>
      <c r="E326" s="59"/>
      <c r="F326" s="188"/>
      <c r="G326" s="188"/>
    </row>
    <row r="327" spans="4:7" ht="15.75" customHeight="1">
      <c r="D327" s="59"/>
      <c r="E327" s="59"/>
      <c r="F327" s="188"/>
      <c r="G327" s="188"/>
    </row>
    <row r="328" spans="4:7" ht="15.75" customHeight="1">
      <c r="D328" s="59"/>
      <c r="E328" s="59"/>
      <c r="F328" s="188"/>
      <c r="G328" s="188"/>
    </row>
    <row r="329" spans="4:7" ht="15.75" customHeight="1">
      <c r="D329" s="59"/>
      <c r="E329" s="59"/>
      <c r="F329" s="188"/>
      <c r="G329" s="188"/>
    </row>
    <row r="330" spans="4:7" ht="15.75" customHeight="1">
      <c r="D330" s="59"/>
      <c r="E330" s="59"/>
      <c r="F330" s="188"/>
      <c r="G330" s="188"/>
    </row>
    <row r="331" spans="4:7" ht="15.75" customHeight="1">
      <c r="D331" s="59"/>
      <c r="E331" s="59"/>
      <c r="F331" s="188"/>
      <c r="G331" s="188"/>
    </row>
    <row r="332" spans="4:7" ht="15.75" customHeight="1">
      <c r="D332" s="59"/>
      <c r="E332" s="59"/>
      <c r="F332" s="188"/>
      <c r="G332" s="188"/>
    </row>
    <row r="333" spans="4:7" ht="15.75" customHeight="1">
      <c r="D333" s="59"/>
      <c r="E333" s="59"/>
      <c r="F333" s="188"/>
      <c r="G333" s="188"/>
    </row>
    <row r="334" spans="4:7" ht="15.75" customHeight="1">
      <c r="D334" s="59"/>
      <c r="E334" s="59"/>
      <c r="F334" s="188"/>
      <c r="G334" s="188"/>
    </row>
    <row r="335" spans="4:7" ht="15.75" customHeight="1">
      <c r="D335" s="59"/>
      <c r="E335" s="59"/>
      <c r="F335" s="188"/>
      <c r="G335" s="188"/>
    </row>
    <row r="336" spans="4:7" ht="15.75" customHeight="1">
      <c r="D336" s="59"/>
      <c r="E336" s="59"/>
      <c r="F336" s="188"/>
      <c r="G336" s="188"/>
    </row>
    <row r="337" spans="4:7" ht="15.75" customHeight="1">
      <c r="D337" s="59"/>
      <c r="E337" s="59"/>
      <c r="F337" s="188"/>
      <c r="G337" s="188"/>
    </row>
    <row r="338" spans="4:7" ht="15.75" customHeight="1">
      <c r="D338" s="59"/>
      <c r="E338" s="59"/>
      <c r="F338" s="188"/>
      <c r="G338" s="188"/>
    </row>
    <row r="339" spans="4:7" ht="15.75" customHeight="1">
      <c r="D339" s="59"/>
      <c r="E339" s="59"/>
      <c r="F339" s="188"/>
      <c r="G339" s="188"/>
    </row>
    <row r="340" spans="4:7" ht="15.75" customHeight="1">
      <c r="D340" s="59"/>
      <c r="E340" s="59"/>
      <c r="F340" s="188"/>
      <c r="G340" s="188"/>
    </row>
    <row r="341" spans="4:7" ht="15.75" customHeight="1">
      <c r="D341" s="59"/>
      <c r="E341" s="59"/>
      <c r="F341" s="188"/>
      <c r="G341" s="188"/>
    </row>
    <row r="342" spans="4:7" ht="15.75" customHeight="1">
      <c r="D342" s="59"/>
      <c r="E342" s="59"/>
      <c r="F342" s="188"/>
      <c r="G342" s="188"/>
    </row>
    <row r="343" spans="4:7" ht="15.75" customHeight="1">
      <c r="D343" s="59"/>
      <c r="E343" s="59"/>
      <c r="F343" s="188"/>
      <c r="G343" s="188"/>
    </row>
    <row r="344" spans="4:7" ht="15.75" customHeight="1">
      <c r="D344" s="59"/>
      <c r="E344" s="59"/>
      <c r="F344" s="188"/>
      <c r="G344" s="188"/>
    </row>
    <row r="345" spans="4:7" ht="15.75" customHeight="1">
      <c r="D345" s="59"/>
      <c r="E345" s="59"/>
      <c r="F345" s="188"/>
      <c r="G345" s="188"/>
    </row>
    <row r="346" spans="4:7" ht="15.75" customHeight="1">
      <c r="D346" s="59"/>
      <c r="E346" s="59"/>
      <c r="F346" s="188"/>
      <c r="G346" s="188"/>
    </row>
    <row r="347" spans="4:7" ht="15.75" customHeight="1">
      <c r="D347" s="59"/>
      <c r="E347" s="59"/>
      <c r="F347" s="188"/>
      <c r="G347" s="188"/>
    </row>
    <row r="348" spans="4:7" ht="15.75" customHeight="1">
      <c r="D348" s="59"/>
      <c r="E348" s="59"/>
      <c r="F348" s="188"/>
      <c r="G348" s="188"/>
    </row>
    <row r="349" spans="4:7" ht="15.75" customHeight="1">
      <c r="D349" s="59"/>
      <c r="E349" s="59"/>
      <c r="F349" s="188"/>
      <c r="G349" s="188"/>
    </row>
    <row r="350" spans="4:7" ht="15.75" customHeight="1">
      <c r="D350" s="59"/>
      <c r="E350" s="59"/>
      <c r="F350" s="188"/>
      <c r="G350" s="188"/>
    </row>
    <row r="351" spans="4:7" ht="15.75" customHeight="1">
      <c r="D351" s="59"/>
      <c r="E351" s="59"/>
      <c r="F351" s="188"/>
      <c r="G351" s="188"/>
    </row>
    <row r="352" spans="4:7" ht="15.75" customHeight="1">
      <c r="D352" s="59"/>
      <c r="E352" s="59"/>
      <c r="F352" s="188"/>
      <c r="G352" s="188"/>
    </row>
    <row r="353" spans="4:7" ht="15.75" customHeight="1">
      <c r="D353" s="59"/>
      <c r="E353" s="59"/>
      <c r="F353" s="188"/>
      <c r="G353" s="188"/>
    </row>
    <row r="354" spans="4:7" ht="15.75" customHeight="1">
      <c r="D354" s="59"/>
      <c r="E354" s="59"/>
      <c r="F354" s="188"/>
      <c r="G354" s="188"/>
    </row>
    <row r="355" spans="4:7" ht="15.75" customHeight="1">
      <c r="D355" s="59"/>
      <c r="E355" s="59"/>
      <c r="F355" s="188"/>
      <c r="G355" s="188"/>
    </row>
    <row r="356" spans="4:7" ht="15.75" customHeight="1">
      <c r="D356" s="59"/>
      <c r="E356" s="59"/>
      <c r="F356" s="188"/>
      <c r="G356" s="188"/>
    </row>
    <row r="357" spans="4:7" ht="15.75" customHeight="1">
      <c r="D357" s="59"/>
      <c r="E357" s="59"/>
      <c r="F357" s="188"/>
      <c r="G357" s="188"/>
    </row>
    <row r="358" spans="4:7" ht="15.75" customHeight="1">
      <c r="D358" s="59"/>
      <c r="E358" s="59"/>
      <c r="F358" s="188"/>
      <c r="G358" s="188"/>
    </row>
    <row r="359" spans="4:7" ht="15.75" customHeight="1">
      <c r="D359" s="59"/>
      <c r="E359" s="59"/>
      <c r="F359" s="188"/>
      <c r="G359" s="188"/>
    </row>
    <row r="360" spans="4:7" ht="15.75" customHeight="1">
      <c r="D360" s="59"/>
      <c r="E360" s="59"/>
      <c r="F360" s="188"/>
      <c r="G360" s="188"/>
    </row>
    <row r="361" spans="4:7" ht="15.75" customHeight="1">
      <c r="D361" s="59"/>
      <c r="E361" s="59"/>
      <c r="F361" s="188"/>
      <c r="G361" s="188"/>
    </row>
    <row r="362" spans="4:7" ht="15.75" customHeight="1">
      <c r="D362" s="59"/>
      <c r="E362" s="59"/>
      <c r="F362" s="188"/>
      <c r="G362" s="188"/>
    </row>
    <row r="363" spans="4:7" ht="15.75" customHeight="1">
      <c r="D363" s="59"/>
      <c r="E363" s="59"/>
      <c r="F363" s="188"/>
      <c r="G363" s="188"/>
    </row>
    <row r="364" spans="4:7" ht="15.75" customHeight="1">
      <c r="D364" s="59"/>
      <c r="E364" s="59"/>
      <c r="F364" s="188"/>
      <c r="G364" s="188"/>
    </row>
    <row r="365" spans="4:7" ht="15.75" customHeight="1">
      <c r="D365" s="59"/>
      <c r="E365" s="59"/>
      <c r="F365" s="188"/>
      <c r="G365" s="188"/>
    </row>
    <row r="366" spans="4:7" ht="15.75" customHeight="1">
      <c r="D366" s="59"/>
      <c r="E366" s="59"/>
      <c r="F366" s="188"/>
      <c r="G366" s="188"/>
    </row>
    <row r="367" spans="4:7" ht="15.75" customHeight="1">
      <c r="D367" s="59"/>
      <c r="E367" s="59"/>
      <c r="F367" s="188"/>
      <c r="G367" s="188"/>
    </row>
    <row r="368" spans="4:7" ht="15.75" customHeight="1">
      <c r="D368" s="59"/>
      <c r="E368" s="59"/>
      <c r="F368" s="188"/>
      <c r="G368" s="188"/>
    </row>
    <row r="369" spans="4:7" ht="15.75" customHeight="1">
      <c r="D369" s="59"/>
      <c r="E369" s="59"/>
      <c r="F369" s="188"/>
      <c r="G369" s="188"/>
    </row>
    <row r="370" spans="4:7" ht="15.75" customHeight="1">
      <c r="D370" s="59"/>
      <c r="E370" s="59"/>
      <c r="F370" s="188"/>
      <c r="G370" s="188"/>
    </row>
    <row r="371" spans="4:7" ht="15.75" customHeight="1">
      <c r="D371" s="59"/>
      <c r="E371" s="59"/>
      <c r="F371" s="188"/>
      <c r="G371" s="188"/>
    </row>
    <row r="372" spans="4:7" ht="15.75" customHeight="1">
      <c r="D372" s="59"/>
      <c r="E372" s="59"/>
      <c r="F372" s="188"/>
      <c r="G372" s="188"/>
    </row>
    <row r="373" spans="4:7" ht="15.75" customHeight="1">
      <c r="D373" s="59"/>
      <c r="E373" s="59"/>
      <c r="F373" s="188"/>
      <c r="G373" s="188"/>
    </row>
    <row r="374" spans="4:7" ht="15.75" customHeight="1">
      <c r="D374" s="59"/>
      <c r="E374" s="59"/>
      <c r="F374" s="188"/>
      <c r="G374" s="188"/>
    </row>
    <row r="375" spans="4:7" ht="15.75" customHeight="1">
      <c r="D375" s="59"/>
      <c r="E375" s="59"/>
      <c r="F375" s="188"/>
      <c r="G375" s="188"/>
    </row>
    <row r="376" spans="4:7" ht="15.75" customHeight="1">
      <c r="D376" s="59"/>
      <c r="E376" s="59"/>
      <c r="F376" s="188"/>
      <c r="G376" s="188"/>
    </row>
    <row r="377" spans="4:7" ht="15.75" customHeight="1">
      <c r="D377" s="59"/>
      <c r="E377" s="59"/>
      <c r="F377" s="188"/>
      <c r="G377" s="188"/>
    </row>
    <row r="378" spans="4:7" ht="15.75" customHeight="1">
      <c r="D378" s="59"/>
      <c r="E378" s="59"/>
      <c r="F378" s="188"/>
      <c r="G378" s="188"/>
    </row>
    <row r="379" spans="4:7" ht="15.75" customHeight="1">
      <c r="D379" s="59"/>
      <c r="E379" s="59"/>
      <c r="F379" s="188"/>
      <c r="G379" s="188"/>
    </row>
    <row r="380" spans="4:7" ht="15.75" customHeight="1">
      <c r="D380" s="59"/>
      <c r="E380" s="59"/>
      <c r="F380" s="188"/>
      <c r="G380" s="188"/>
    </row>
    <row r="381" spans="4:7" ht="15.75" customHeight="1">
      <c r="D381" s="59"/>
      <c r="E381" s="59"/>
      <c r="F381" s="188"/>
      <c r="G381" s="188"/>
    </row>
    <row r="382" spans="4:7" ht="15.75" customHeight="1">
      <c r="D382" s="59"/>
      <c r="E382" s="59"/>
      <c r="F382" s="188"/>
      <c r="G382" s="188"/>
    </row>
    <row r="383" spans="4:7" ht="15.75" customHeight="1">
      <c r="D383" s="59"/>
      <c r="E383" s="59"/>
      <c r="F383" s="188"/>
      <c r="G383" s="188"/>
    </row>
    <row r="384" spans="4:7" ht="15.75" customHeight="1">
      <c r="D384" s="59"/>
      <c r="E384" s="59"/>
      <c r="F384" s="188"/>
      <c r="G384" s="188"/>
    </row>
    <row r="385" spans="4:7" ht="15.75" customHeight="1">
      <c r="D385" s="59"/>
      <c r="E385" s="59"/>
      <c r="F385" s="188"/>
      <c r="G385" s="188"/>
    </row>
    <row r="386" spans="4:7" ht="15.75" customHeight="1">
      <c r="D386" s="59"/>
      <c r="E386" s="59"/>
      <c r="F386" s="188"/>
      <c r="G386" s="188"/>
    </row>
    <row r="387" spans="4:7" ht="15.75" customHeight="1">
      <c r="D387" s="59"/>
      <c r="E387" s="59"/>
      <c r="F387" s="188"/>
      <c r="G387" s="188"/>
    </row>
    <row r="388" spans="4:7" ht="15.75" customHeight="1">
      <c r="D388" s="59"/>
      <c r="E388" s="59"/>
      <c r="F388" s="188"/>
      <c r="G388" s="188"/>
    </row>
    <row r="389" spans="4:7" ht="15.75" customHeight="1">
      <c r="D389" s="59"/>
      <c r="E389" s="59"/>
      <c r="F389" s="188"/>
      <c r="G389" s="188"/>
    </row>
    <row r="390" spans="4:7" ht="15.75" customHeight="1">
      <c r="D390" s="59"/>
      <c r="E390" s="59"/>
      <c r="F390" s="188"/>
      <c r="G390" s="188"/>
    </row>
    <row r="391" spans="4:7" ht="15.75" customHeight="1">
      <c r="D391" s="59"/>
      <c r="E391" s="59"/>
      <c r="F391" s="188"/>
      <c r="G391" s="188"/>
    </row>
    <row r="392" spans="4:7" ht="15.75" customHeight="1">
      <c r="D392" s="59"/>
      <c r="E392" s="59"/>
      <c r="F392" s="188"/>
      <c r="G392" s="188"/>
    </row>
    <row r="393" spans="4:7" ht="15.75" customHeight="1">
      <c r="D393" s="59"/>
      <c r="E393" s="59"/>
      <c r="F393" s="188"/>
      <c r="G393" s="188"/>
    </row>
    <row r="394" spans="4:7" ht="15.75" customHeight="1">
      <c r="D394" s="59"/>
      <c r="E394" s="59"/>
      <c r="F394" s="188"/>
      <c r="G394" s="188"/>
    </row>
    <row r="395" spans="4:7" ht="15.75" customHeight="1">
      <c r="D395" s="59"/>
      <c r="E395" s="59"/>
      <c r="F395" s="188"/>
      <c r="G395" s="188"/>
    </row>
    <row r="396" spans="4:7" ht="15.75" customHeight="1">
      <c r="D396" s="59"/>
      <c r="E396" s="59"/>
      <c r="F396" s="188"/>
      <c r="G396" s="188"/>
    </row>
    <row r="397" spans="4:7" ht="15.75" customHeight="1">
      <c r="D397" s="59"/>
      <c r="E397" s="59"/>
      <c r="F397" s="188"/>
      <c r="G397" s="188"/>
    </row>
    <row r="398" spans="4:7" ht="15.75" customHeight="1">
      <c r="D398" s="59"/>
      <c r="E398" s="59"/>
      <c r="F398" s="188"/>
      <c r="G398" s="188"/>
    </row>
    <row r="399" spans="4:7" ht="15.75" customHeight="1">
      <c r="D399" s="59"/>
      <c r="E399" s="59"/>
      <c r="F399" s="188"/>
      <c r="G399" s="188"/>
    </row>
    <row r="400" spans="4:7" ht="15.75" customHeight="1">
      <c r="D400" s="59"/>
      <c r="E400" s="59"/>
      <c r="F400" s="188"/>
      <c r="G400" s="188"/>
    </row>
    <row r="401" spans="4:7" ht="15.75" customHeight="1">
      <c r="D401" s="59"/>
      <c r="E401" s="59"/>
      <c r="F401" s="188"/>
      <c r="G401" s="188"/>
    </row>
    <row r="402" spans="4:7" ht="15.75" customHeight="1">
      <c r="D402" s="59"/>
      <c r="E402" s="59"/>
      <c r="F402" s="188"/>
      <c r="G402" s="188"/>
    </row>
    <row r="403" spans="4:7" ht="15.75" customHeight="1">
      <c r="D403" s="59"/>
      <c r="E403" s="59"/>
      <c r="F403" s="188"/>
      <c r="G403" s="188"/>
    </row>
    <row r="404" spans="4:7" ht="15.75" customHeight="1">
      <c r="D404" s="59"/>
      <c r="E404" s="59"/>
      <c r="F404" s="188"/>
      <c r="G404" s="188"/>
    </row>
    <row r="405" spans="4:7" ht="15.75" customHeight="1">
      <c r="D405" s="59"/>
      <c r="E405" s="59"/>
      <c r="F405" s="188"/>
      <c r="G405" s="188"/>
    </row>
    <row r="406" spans="4:7" ht="15.75" customHeight="1">
      <c r="D406" s="59"/>
      <c r="E406" s="59"/>
      <c r="F406" s="188"/>
      <c r="G406" s="188"/>
    </row>
    <row r="407" spans="4:7" ht="15.75" customHeight="1">
      <c r="D407" s="59"/>
      <c r="E407" s="59"/>
      <c r="F407" s="188"/>
      <c r="G407" s="188"/>
    </row>
    <row r="408" spans="4:7" ht="15.75" customHeight="1">
      <c r="D408" s="59"/>
      <c r="E408" s="59"/>
      <c r="F408" s="188"/>
      <c r="G408" s="188"/>
    </row>
    <row r="409" spans="4:7" ht="15.75" customHeight="1">
      <c r="D409" s="59"/>
      <c r="E409" s="59"/>
      <c r="F409" s="188"/>
      <c r="G409" s="188"/>
    </row>
    <row r="410" spans="4:7" ht="15.75" customHeight="1">
      <c r="D410" s="59"/>
      <c r="E410" s="59"/>
      <c r="F410" s="188"/>
      <c r="G410" s="188"/>
    </row>
    <row r="411" spans="4:7" ht="15.75" customHeight="1">
      <c r="D411" s="59"/>
      <c r="E411" s="59"/>
      <c r="F411" s="188"/>
      <c r="G411" s="188"/>
    </row>
    <row r="412" spans="4:7" ht="15.75" customHeight="1">
      <c r="D412" s="59"/>
      <c r="E412" s="59"/>
      <c r="F412" s="188"/>
      <c r="G412" s="188"/>
    </row>
    <row r="413" spans="4:7" ht="15.75" customHeight="1">
      <c r="D413" s="59"/>
      <c r="E413" s="59"/>
      <c r="F413" s="188"/>
      <c r="G413" s="188"/>
    </row>
    <row r="414" spans="4:7" ht="15.75" customHeight="1">
      <c r="D414" s="59"/>
      <c r="E414" s="59"/>
      <c r="F414" s="188"/>
      <c r="G414" s="188"/>
    </row>
    <row r="415" spans="4:7" ht="15.75" customHeight="1">
      <c r="D415" s="59"/>
      <c r="E415" s="59"/>
      <c r="F415" s="188"/>
      <c r="G415" s="188"/>
    </row>
    <row r="416" spans="4:7" ht="15.75" customHeight="1">
      <c r="D416" s="59"/>
      <c r="E416" s="59"/>
      <c r="F416" s="188"/>
      <c r="G416" s="188"/>
    </row>
    <row r="417" spans="4:7" ht="15.75" customHeight="1">
      <c r="D417" s="59"/>
      <c r="E417" s="59"/>
      <c r="F417" s="188"/>
      <c r="G417" s="188"/>
    </row>
    <row r="418" spans="4:7" ht="15.75" customHeight="1">
      <c r="D418" s="59"/>
      <c r="E418" s="59"/>
      <c r="F418" s="188"/>
      <c r="G418" s="188"/>
    </row>
    <row r="419" spans="4:7" ht="15.75" customHeight="1">
      <c r="D419" s="59"/>
      <c r="E419" s="59"/>
      <c r="F419" s="188"/>
      <c r="G419" s="188"/>
    </row>
    <row r="420" spans="4:7" ht="15.75" customHeight="1">
      <c r="D420" s="59"/>
      <c r="E420" s="59"/>
      <c r="F420" s="188"/>
      <c r="G420" s="188"/>
    </row>
    <row r="421" spans="4:7" ht="15.75" customHeight="1">
      <c r="D421" s="59"/>
      <c r="E421" s="59"/>
      <c r="F421" s="188"/>
      <c r="G421" s="188"/>
    </row>
    <row r="422" spans="4:7" ht="15.75" customHeight="1">
      <c r="D422" s="59"/>
      <c r="E422" s="59"/>
      <c r="F422" s="188"/>
      <c r="G422" s="188"/>
    </row>
    <row r="423" spans="4:7" ht="15.75" customHeight="1">
      <c r="D423" s="59"/>
      <c r="E423" s="59"/>
      <c r="F423" s="188"/>
      <c r="G423" s="188"/>
    </row>
    <row r="424" spans="4:7" ht="15.75" customHeight="1">
      <c r="D424" s="59"/>
      <c r="E424" s="59"/>
      <c r="F424" s="188"/>
      <c r="G424" s="188"/>
    </row>
    <row r="425" spans="4:7" ht="15.75" customHeight="1">
      <c r="D425" s="59"/>
      <c r="E425" s="59"/>
      <c r="F425" s="188"/>
      <c r="G425" s="188"/>
    </row>
    <row r="426" spans="4:7" ht="15.75" customHeight="1">
      <c r="D426" s="59"/>
      <c r="E426" s="59"/>
      <c r="F426" s="188"/>
      <c r="G426" s="188"/>
    </row>
    <row r="427" spans="4:7" ht="15.75" customHeight="1">
      <c r="D427" s="59"/>
      <c r="E427" s="59"/>
      <c r="F427" s="188"/>
      <c r="G427" s="188"/>
    </row>
    <row r="428" spans="4:7" ht="15.75" customHeight="1">
      <c r="D428" s="59"/>
      <c r="E428" s="59"/>
      <c r="F428" s="188"/>
      <c r="G428" s="188"/>
    </row>
    <row r="429" spans="4:7" ht="15.75" customHeight="1">
      <c r="D429" s="59"/>
      <c r="E429" s="59"/>
      <c r="F429" s="188"/>
      <c r="G429" s="188"/>
    </row>
    <row r="430" spans="4:7" ht="15.75" customHeight="1">
      <c r="D430" s="59"/>
      <c r="E430" s="59"/>
      <c r="F430" s="188"/>
      <c r="G430" s="188"/>
    </row>
    <row r="431" spans="4:7" ht="15.75" customHeight="1">
      <c r="D431" s="59"/>
      <c r="E431" s="59"/>
      <c r="F431" s="188"/>
      <c r="G431" s="188"/>
    </row>
    <row r="432" spans="4:7" ht="15.75" customHeight="1">
      <c r="D432" s="59"/>
      <c r="E432" s="59"/>
      <c r="F432" s="188"/>
      <c r="G432" s="188"/>
    </row>
    <row r="433" spans="4:7" ht="15.75" customHeight="1">
      <c r="D433" s="59"/>
      <c r="E433" s="59"/>
      <c r="F433" s="188"/>
      <c r="G433" s="188"/>
    </row>
    <row r="434" spans="4:7" ht="15.75" customHeight="1">
      <c r="D434" s="59"/>
      <c r="E434" s="59"/>
      <c r="F434" s="188"/>
      <c r="G434" s="188"/>
    </row>
    <row r="435" spans="4:7" ht="15.75" customHeight="1">
      <c r="D435" s="59"/>
      <c r="E435" s="59"/>
      <c r="F435" s="188"/>
      <c r="G435" s="188"/>
    </row>
    <row r="436" spans="4:7" ht="15.75" customHeight="1">
      <c r="D436" s="59"/>
      <c r="E436" s="59"/>
      <c r="F436" s="188"/>
      <c r="G436" s="188"/>
    </row>
    <row r="437" spans="4:7" ht="15.75" customHeight="1">
      <c r="D437" s="59"/>
      <c r="E437" s="59"/>
      <c r="F437" s="188"/>
      <c r="G437" s="188"/>
    </row>
    <row r="438" spans="4:7" ht="15.75" customHeight="1">
      <c r="D438" s="59"/>
      <c r="E438" s="59"/>
      <c r="F438" s="188"/>
      <c r="G438" s="188"/>
    </row>
    <row r="439" spans="4:7" ht="15.75" customHeight="1">
      <c r="D439" s="59"/>
      <c r="E439" s="59"/>
      <c r="F439" s="188"/>
      <c r="G439" s="188"/>
    </row>
    <row r="440" spans="4:7" ht="15.75" customHeight="1">
      <c r="D440" s="59"/>
      <c r="E440" s="59"/>
      <c r="F440" s="188"/>
      <c r="G440" s="188"/>
    </row>
    <row r="441" spans="4:7" ht="15.75" customHeight="1">
      <c r="D441" s="59"/>
      <c r="E441" s="59"/>
      <c r="F441" s="188"/>
      <c r="G441" s="188"/>
    </row>
    <row r="442" spans="4:7" ht="15.75" customHeight="1">
      <c r="D442" s="59"/>
      <c r="E442" s="59"/>
      <c r="F442" s="188"/>
      <c r="G442" s="188"/>
    </row>
    <row r="443" spans="4:7" ht="15.75" customHeight="1">
      <c r="D443" s="59"/>
      <c r="E443" s="59"/>
      <c r="F443" s="188"/>
      <c r="G443" s="188"/>
    </row>
    <row r="444" spans="4:7" ht="15.75" customHeight="1">
      <c r="D444" s="59"/>
      <c r="E444" s="59"/>
      <c r="F444" s="188"/>
      <c r="G444" s="188"/>
    </row>
    <row r="445" spans="4:7" ht="15.75" customHeight="1">
      <c r="D445" s="59"/>
      <c r="E445" s="59"/>
      <c r="F445" s="188"/>
      <c r="G445" s="188"/>
    </row>
    <row r="446" spans="4:7" ht="15.75" customHeight="1">
      <c r="D446" s="59"/>
      <c r="E446" s="59"/>
      <c r="F446" s="188"/>
      <c r="G446" s="188"/>
    </row>
    <row r="447" spans="4:7" ht="15.75" customHeight="1">
      <c r="D447" s="59"/>
      <c r="E447" s="59"/>
      <c r="F447" s="188"/>
      <c r="G447" s="188"/>
    </row>
    <row r="448" spans="4:7" ht="15.75" customHeight="1">
      <c r="D448" s="59"/>
      <c r="E448" s="59"/>
      <c r="F448" s="188"/>
      <c r="G448" s="188"/>
    </row>
    <row r="449" spans="4:7" ht="15.75" customHeight="1">
      <c r="D449" s="59"/>
      <c r="E449" s="59"/>
      <c r="F449" s="188"/>
      <c r="G449" s="188"/>
    </row>
    <row r="450" spans="4:7" ht="15.75" customHeight="1">
      <c r="D450" s="59"/>
      <c r="E450" s="59"/>
      <c r="F450" s="188"/>
      <c r="G450" s="188"/>
    </row>
    <row r="451" spans="4:7" ht="15.75" customHeight="1">
      <c r="D451" s="59"/>
      <c r="E451" s="59"/>
      <c r="F451" s="188"/>
      <c r="G451" s="188"/>
    </row>
    <row r="452" spans="4:7" ht="15.75" customHeight="1">
      <c r="D452" s="59"/>
      <c r="E452" s="59"/>
      <c r="F452" s="188"/>
      <c r="G452" s="188"/>
    </row>
    <row r="453" spans="4:7" ht="15.75" customHeight="1">
      <c r="D453" s="59"/>
      <c r="E453" s="59"/>
      <c r="F453" s="188"/>
      <c r="G453" s="188"/>
    </row>
    <row r="454" spans="4:7" ht="15.75" customHeight="1">
      <c r="D454" s="59"/>
      <c r="E454" s="59"/>
      <c r="F454" s="188"/>
      <c r="G454" s="188"/>
    </row>
    <row r="455" spans="4:7" ht="15.75" customHeight="1">
      <c r="D455" s="59"/>
      <c r="E455" s="59"/>
      <c r="F455" s="188"/>
      <c r="G455" s="188"/>
    </row>
    <row r="456" spans="4:7" ht="15.75" customHeight="1">
      <c r="D456" s="59"/>
      <c r="E456" s="59"/>
      <c r="F456" s="188"/>
      <c r="G456" s="188"/>
    </row>
    <row r="457" spans="4:7" ht="15.75" customHeight="1">
      <c r="D457" s="59"/>
      <c r="E457" s="59"/>
      <c r="F457" s="188"/>
      <c r="G457" s="188"/>
    </row>
    <row r="458" spans="4:7" ht="15.75" customHeight="1">
      <c r="D458" s="59"/>
      <c r="E458" s="59"/>
      <c r="F458" s="188"/>
      <c r="G458" s="188"/>
    </row>
    <row r="459" spans="4:7" ht="15.75" customHeight="1">
      <c r="D459" s="59"/>
      <c r="E459" s="59"/>
      <c r="F459" s="188"/>
      <c r="G459" s="188"/>
    </row>
    <row r="460" spans="4:7" ht="15.75" customHeight="1">
      <c r="D460" s="59"/>
      <c r="E460" s="59"/>
      <c r="F460" s="188"/>
      <c r="G460" s="188"/>
    </row>
    <row r="461" spans="4:7" ht="15.75" customHeight="1">
      <c r="D461" s="59"/>
      <c r="E461" s="59"/>
      <c r="F461" s="188"/>
      <c r="G461" s="188"/>
    </row>
    <row r="462" spans="4:7" ht="15.75" customHeight="1">
      <c r="D462" s="59"/>
      <c r="E462" s="59"/>
      <c r="F462" s="188"/>
      <c r="G462" s="188"/>
    </row>
    <row r="463" spans="4:7" ht="15.75" customHeight="1">
      <c r="D463" s="59"/>
      <c r="E463" s="59"/>
      <c r="F463" s="188"/>
      <c r="G463" s="188"/>
    </row>
    <row r="464" spans="4:7" ht="15.75" customHeight="1">
      <c r="D464" s="59"/>
      <c r="E464" s="59"/>
      <c r="F464" s="188"/>
      <c r="G464" s="188"/>
    </row>
    <row r="465" spans="4:7" ht="15.75" customHeight="1">
      <c r="D465" s="59"/>
      <c r="E465" s="59"/>
      <c r="F465" s="188"/>
      <c r="G465" s="188"/>
    </row>
    <row r="466" spans="4:7" ht="15.75" customHeight="1">
      <c r="D466" s="59"/>
      <c r="E466" s="59"/>
      <c r="F466" s="188"/>
      <c r="G466" s="188"/>
    </row>
    <row r="467" spans="4:7" ht="15.75" customHeight="1">
      <c r="D467" s="59"/>
      <c r="E467" s="59"/>
      <c r="F467" s="188"/>
      <c r="G467" s="188"/>
    </row>
    <row r="468" spans="4:7" ht="15.75" customHeight="1">
      <c r="D468" s="59"/>
      <c r="E468" s="59"/>
      <c r="F468" s="188"/>
      <c r="G468" s="188"/>
    </row>
    <row r="469" spans="4:7" ht="15.75" customHeight="1">
      <c r="D469" s="59"/>
      <c r="E469" s="59"/>
      <c r="F469" s="188"/>
      <c r="G469" s="188"/>
    </row>
    <row r="470" spans="4:7" ht="15.75" customHeight="1">
      <c r="D470" s="59"/>
      <c r="E470" s="59"/>
      <c r="F470" s="188"/>
      <c r="G470" s="188"/>
    </row>
    <row r="471" spans="4:7" ht="15.75" customHeight="1">
      <c r="D471" s="59"/>
      <c r="E471" s="59"/>
      <c r="F471" s="188"/>
      <c r="G471" s="188"/>
    </row>
    <row r="472" spans="4:7" ht="15.75" customHeight="1">
      <c r="D472" s="59"/>
      <c r="E472" s="59"/>
      <c r="F472" s="188"/>
      <c r="G472" s="188"/>
    </row>
    <row r="473" spans="4:7" ht="15.75" customHeight="1">
      <c r="D473" s="59"/>
      <c r="E473" s="59"/>
      <c r="F473" s="188"/>
      <c r="G473" s="188"/>
    </row>
    <row r="474" spans="4:7" ht="15.75" customHeight="1">
      <c r="D474" s="59"/>
      <c r="E474" s="59"/>
      <c r="F474" s="188"/>
      <c r="G474" s="188"/>
    </row>
    <row r="475" spans="4:7" ht="15.75" customHeight="1">
      <c r="D475" s="59"/>
      <c r="E475" s="59"/>
      <c r="F475" s="188"/>
      <c r="G475" s="188"/>
    </row>
    <row r="476" spans="4:7" ht="15.75" customHeight="1">
      <c r="D476" s="59"/>
      <c r="E476" s="59"/>
      <c r="F476" s="188"/>
      <c r="G476" s="188"/>
    </row>
    <row r="477" spans="4:7" ht="15.75" customHeight="1"/>
    <row r="478" spans="4:7" ht="15.75" customHeight="1"/>
    <row r="479" spans="4:7" ht="15.75" customHeight="1"/>
    <row r="480" spans="4:7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71">
    <mergeCell ref="C1:G1"/>
    <mergeCell ref="B2:G2"/>
    <mergeCell ref="C3:G3"/>
    <mergeCell ref="B8:F8"/>
    <mergeCell ref="C9:G9"/>
    <mergeCell ref="B14:F14"/>
    <mergeCell ref="C15:G15"/>
    <mergeCell ref="B20:F20"/>
    <mergeCell ref="C21:G21"/>
    <mergeCell ref="B26:F26"/>
    <mergeCell ref="C27:G27"/>
    <mergeCell ref="B32:F32"/>
    <mergeCell ref="C33:G33"/>
    <mergeCell ref="B38:F38"/>
    <mergeCell ref="C39:G39"/>
    <mergeCell ref="B44:F44"/>
    <mergeCell ref="C45:G45"/>
    <mergeCell ref="B50:F50"/>
    <mergeCell ref="C51:G51"/>
    <mergeCell ref="B56:F56"/>
    <mergeCell ref="C57:G57"/>
    <mergeCell ref="B62:F62"/>
    <mergeCell ref="C63:G63"/>
    <mergeCell ref="K64:K68"/>
    <mergeCell ref="B68:F68"/>
    <mergeCell ref="C69:G69"/>
    <mergeCell ref="B74:F74"/>
    <mergeCell ref="C75:G75"/>
    <mergeCell ref="B80:F80"/>
    <mergeCell ref="C81:G81"/>
    <mergeCell ref="B86:F86"/>
    <mergeCell ref="C87:G87"/>
    <mergeCell ref="B92:F92"/>
    <mergeCell ref="C93:G93"/>
    <mergeCell ref="B98:F98"/>
    <mergeCell ref="C99:G99"/>
    <mergeCell ref="B104:F104"/>
    <mergeCell ref="C105:G105"/>
    <mergeCell ref="B110:F110"/>
    <mergeCell ref="C111:G111"/>
    <mergeCell ref="B116:F116"/>
    <mergeCell ref="C117:G117"/>
    <mergeCell ref="B122:F122"/>
    <mergeCell ref="C123:G123"/>
    <mergeCell ref="B128:F128"/>
    <mergeCell ref="C129:G129"/>
    <mergeCell ref="B134:F134"/>
    <mergeCell ref="C135:G135"/>
    <mergeCell ref="B140:F140"/>
    <mergeCell ref="C141:G141"/>
    <mergeCell ref="B146:F146"/>
    <mergeCell ref="C147:G147"/>
    <mergeCell ref="B152:F152"/>
    <mergeCell ref="C153:G153"/>
    <mergeCell ref="B158:F158"/>
    <mergeCell ref="C159:G159"/>
    <mergeCell ref="B164:F164"/>
    <mergeCell ref="C165:G165"/>
    <mergeCell ref="B170:F170"/>
    <mergeCell ref="C171:G171"/>
    <mergeCell ref="B176:F176"/>
    <mergeCell ref="C177:G177"/>
    <mergeCell ref="B182:F182"/>
    <mergeCell ref="C183:G183"/>
    <mergeCell ref="B188:F188"/>
    <mergeCell ref="B276:F276"/>
    <mergeCell ref="C189:G189"/>
    <mergeCell ref="B194:F194"/>
    <mergeCell ref="B199:F199"/>
    <mergeCell ref="B225:F225"/>
    <mergeCell ref="B251:F251"/>
  </mergeCells>
  <hyperlinks>
    <hyperlink ref="E19" r:id="rId1"/>
    <hyperlink ref="E37" r:id="rId2" display="https://www.lojadomecanico.com.br/produto/115070/33/781/Lamina-para-Rocadeira-2-Pontas-350mm-x-20mm/153/?utm_source=googleshopping&amp;utm_campaign=xmlshopping&amp;utm_medium=cpc&amp;utm_content=115070&amp;gclid=Cj0KCQiAosmPBhCPARIsAHOen-OEffZ2WamwgVHAnJqHlUVIcDaZ9m8tlK2-oHBAdY1Lm8h-IJYx5jcaAtsVEALw_wcB"/>
    <hyperlink ref="E43" r:id="rId3"/>
    <hyperlink ref="E55" r:id="rId4"/>
    <hyperlink ref="E79" r:id="rId5" display="https://www.lojadomecanico.com.br/produto/119693/33/594/Forcado-para-Cascalho-10-Dentes--sem-Cabo/153/?utm_source=googleshopping&amp;utm_campaign=xmlshopping&amp;utm_medium=cpc&amp;utm_content=119693&amp;gclid=Cj0KCQiAosmPBhCPARIsAHOen-P3nLAxTjZ20Ui9YIU_ktx-ho7MrSYrj2IGjQ_S01bluUq--rpHj0MaAqCVEALw_wcB"/>
  </hyperlinks>
  <pageMargins left="0.74791666666666701" right="0.74791666666666701" top="0.98402777777777795" bottom="0.98472222222222205" header="0.51180555555555496" footer="0"/>
  <pageSetup paperSize="9" scale="77" firstPageNumber="0" fitToHeight="0" orientation="portrait" horizontalDpi="300" verticalDpi="300" r:id="rId6"/>
  <headerFooter>
    <oddFooter>&amp;RVINÍCIUS FRAGA MIRANDA  Gerente de Infraestrutura de Serviços Urbanos  Decreto 811/2021</oddFooter>
  </headerFooter>
  <rowBreaks count="5" manualBreakCount="5">
    <brk id="50" max="6" man="1"/>
    <brk id="104" max="6" man="1"/>
    <brk id="158" max="6" man="1"/>
    <brk id="197" max="6" man="1"/>
    <brk id="249" max="6" man="1"/>
  </rowBreaks>
  <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1"/>
  <sheetViews>
    <sheetView view="pageBreakPreview" zoomScale="60" workbookViewId="0">
      <selection activeCell="G487" sqref="G487"/>
    </sheetView>
  </sheetViews>
  <sheetFormatPr defaultColWidth="14.42578125" defaultRowHeight="15"/>
  <cols>
    <col min="1" max="1" width="14.5703125" customWidth="1"/>
    <col min="2" max="2" width="15.42578125" customWidth="1"/>
    <col min="3" max="6" width="12.140625" customWidth="1"/>
    <col min="7" max="7" width="15.28515625" customWidth="1"/>
    <col min="8" max="8" width="12.140625" customWidth="1"/>
    <col min="9" max="9" width="15.7109375" customWidth="1"/>
    <col min="10" max="11" width="12.140625" customWidth="1"/>
    <col min="12" max="12" width="12.140625" hidden="1" customWidth="1"/>
    <col min="13" max="13" width="6.140625" customWidth="1"/>
    <col min="14" max="14" width="3.28515625" customWidth="1"/>
    <col min="15" max="15" width="2.42578125" customWidth="1"/>
    <col min="16" max="16" width="11.42578125" customWidth="1"/>
    <col min="17" max="17" width="10.140625" customWidth="1"/>
    <col min="18" max="19" width="12.140625" hidden="1" customWidth="1"/>
  </cols>
  <sheetData>
    <row r="1" spans="1:19" ht="15" customHeight="1">
      <c r="A1" s="189" t="s">
        <v>66</v>
      </c>
      <c r="B1" s="571" t="s">
        <v>18</v>
      </c>
      <c r="C1" s="571"/>
      <c r="D1" s="571"/>
      <c r="E1" s="571"/>
      <c r="F1" s="571"/>
      <c r="G1" s="571"/>
      <c r="H1" s="571"/>
      <c r="I1" s="571"/>
      <c r="J1" s="571"/>
      <c r="K1" s="190" t="s">
        <v>524</v>
      </c>
      <c r="L1" s="191"/>
      <c r="M1" s="191"/>
      <c r="N1" s="191"/>
      <c r="O1" s="191"/>
      <c r="P1" s="191"/>
      <c r="Q1" s="191"/>
      <c r="R1" s="191"/>
      <c r="S1" s="191"/>
    </row>
    <row r="2" spans="1:19" ht="15" customHeight="1">
      <c r="A2" s="62"/>
      <c r="B2" s="571"/>
      <c r="C2" s="571"/>
      <c r="D2" s="571"/>
      <c r="E2" s="571"/>
      <c r="F2" s="571"/>
      <c r="G2" s="571"/>
      <c r="H2" s="571"/>
      <c r="I2" s="571"/>
      <c r="J2" s="571"/>
      <c r="K2" s="63">
        <v>44589</v>
      </c>
      <c r="L2" s="191"/>
      <c r="M2" s="191"/>
      <c r="N2" s="191"/>
      <c r="O2" s="191"/>
      <c r="P2" s="191"/>
      <c r="Q2" s="191"/>
      <c r="R2" s="191"/>
      <c r="S2" s="191"/>
    </row>
    <row r="3" spans="1:19" ht="15" customHeight="1">
      <c r="A3" s="572" t="s">
        <v>525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191"/>
      <c r="M3" s="191"/>
      <c r="N3" s="191"/>
      <c r="O3" s="191"/>
      <c r="P3" s="191"/>
      <c r="Q3" s="191"/>
      <c r="R3" s="191"/>
      <c r="S3" s="191"/>
    </row>
    <row r="4" spans="1:19" ht="15" customHeight="1">
      <c r="A4" s="572"/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191"/>
      <c r="M4" s="191"/>
      <c r="N4" s="191"/>
      <c r="O4" s="191"/>
      <c r="P4" s="191"/>
      <c r="Q4" s="191"/>
      <c r="R4" s="191"/>
      <c r="S4" s="191"/>
    </row>
    <row r="5" spans="1:19" ht="15" customHeight="1">
      <c r="A5" s="573" t="s">
        <v>526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191"/>
      <c r="M5" s="191"/>
      <c r="N5" s="191"/>
      <c r="O5" s="191"/>
      <c r="P5" s="191"/>
      <c r="Q5" s="191"/>
      <c r="R5" s="191"/>
      <c r="S5" s="191"/>
    </row>
    <row r="6" spans="1:19" ht="15" customHeight="1">
      <c r="A6" s="574" t="s">
        <v>76</v>
      </c>
      <c r="B6" s="574"/>
      <c r="C6" s="192" t="s">
        <v>527</v>
      </c>
      <c r="D6" s="192"/>
      <c r="E6" s="192" t="s">
        <v>527</v>
      </c>
      <c r="F6" s="192" t="s">
        <v>527</v>
      </c>
      <c r="G6" s="192"/>
      <c r="H6" s="192" t="s">
        <v>528</v>
      </c>
      <c r="I6" s="192" t="s">
        <v>529</v>
      </c>
      <c r="J6" s="575"/>
      <c r="K6" s="576"/>
      <c r="L6" s="191"/>
      <c r="M6" s="191"/>
      <c r="N6" s="191"/>
      <c r="O6" s="191"/>
      <c r="P6" s="191"/>
      <c r="Q6" s="191"/>
      <c r="R6" s="191"/>
      <c r="S6" s="191"/>
    </row>
    <row r="7" spans="1:19" ht="15" customHeight="1">
      <c r="A7" s="574"/>
      <c r="B7" s="574"/>
      <c r="C7" s="192" t="s">
        <v>530</v>
      </c>
      <c r="D7" s="192"/>
      <c r="E7" s="192" t="s">
        <v>531</v>
      </c>
      <c r="F7" s="192" t="s">
        <v>532</v>
      </c>
      <c r="G7" s="192"/>
      <c r="H7" s="192" t="s">
        <v>533</v>
      </c>
      <c r="I7" s="192" t="s">
        <v>534</v>
      </c>
      <c r="J7" s="575"/>
      <c r="K7" s="576"/>
      <c r="L7" s="191"/>
      <c r="M7" s="191"/>
      <c r="N7" s="191"/>
      <c r="O7" s="191"/>
      <c r="P7" s="191"/>
      <c r="Q7" s="191"/>
      <c r="R7" s="191"/>
      <c r="S7" s="191"/>
    </row>
    <row r="8" spans="1:19" ht="15" customHeight="1">
      <c r="A8" s="570" t="s">
        <v>535</v>
      </c>
      <c r="B8" s="570"/>
      <c r="C8" s="192"/>
      <c r="D8" s="192"/>
      <c r="E8" s="192"/>
      <c r="F8" s="192"/>
      <c r="G8" s="192"/>
      <c r="H8" s="192"/>
      <c r="I8" s="192"/>
      <c r="J8" s="192"/>
      <c r="K8" s="193"/>
      <c r="L8" s="191"/>
      <c r="M8" s="191"/>
      <c r="N8" s="191"/>
      <c r="O8" s="191"/>
      <c r="P8" s="191"/>
      <c r="Q8" s="191"/>
      <c r="R8" s="191"/>
      <c r="S8" s="191"/>
    </row>
    <row r="9" spans="1:19" ht="15" customHeight="1">
      <c r="A9" s="565" t="s">
        <v>536</v>
      </c>
      <c r="B9" s="565"/>
      <c r="C9" s="194">
        <v>6500</v>
      </c>
      <c r="D9" s="194"/>
      <c r="E9" s="194">
        <v>6500</v>
      </c>
      <c r="F9" s="194">
        <v>6500</v>
      </c>
      <c r="G9" s="194"/>
      <c r="H9" s="194"/>
      <c r="I9" s="194"/>
      <c r="J9" s="194"/>
      <c r="K9" s="195"/>
      <c r="L9" s="191"/>
      <c r="M9" s="191"/>
      <c r="N9" s="191"/>
      <c r="O9" s="191"/>
      <c r="P9" s="191"/>
      <c r="Q9" s="191"/>
      <c r="R9" s="191"/>
      <c r="S9" s="191"/>
    </row>
    <row r="10" spans="1:19" ht="15" customHeight="1">
      <c r="A10" s="565" t="s">
        <v>537</v>
      </c>
      <c r="B10" s="565"/>
      <c r="C10" s="194">
        <v>10000</v>
      </c>
      <c r="D10" s="194"/>
      <c r="E10" s="194">
        <v>10000</v>
      </c>
      <c r="F10" s="194">
        <v>10000</v>
      </c>
      <c r="G10" s="194"/>
      <c r="H10" s="194">
        <v>10000</v>
      </c>
      <c r="I10" s="194">
        <v>10000</v>
      </c>
      <c r="J10" s="194"/>
      <c r="K10" s="195"/>
      <c r="L10" s="191"/>
      <c r="M10" s="191"/>
      <c r="N10" s="191"/>
      <c r="O10" s="191"/>
      <c r="P10" s="191"/>
      <c r="Q10" s="191"/>
      <c r="R10" s="191"/>
      <c r="S10" s="191"/>
    </row>
    <row r="11" spans="1:19" ht="15" customHeight="1">
      <c r="A11" s="565" t="s">
        <v>538</v>
      </c>
      <c r="B11" s="565"/>
      <c r="C11" s="194">
        <v>10000</v>
      </c>
      <c r="D11" s="194"/>
      <c r="E11" s="194">
        <v>10000</v>
      </c>
      <c r="F11" s="194">
        <v>10000</v>
      </c>
      <c r="G11" s="194"/>
      <c r="H11" s="194">
        <v>10000</v>
      </c>
      <c r="I11" s="194">
        <v>10000</v>
      </c>
      <c r="J11" s="194"/>
      <c r="K11" s="195"/>
      <c r="L11" s="191"/>
      <c r="M11" s="191"/>
      <c r="N11" s="191"/>
      <c r="O11" s="191"/>
      <c r="P11" s="191"/>
      <c r="Q11" s="191"/>
      <c r="R11" s="191"/>
      <c r="S11" s="191"/>
    </row>
    <row r="12" spans="1:19" ht="15" customHeight="1">
      <c r="A12" s="565" t="s">
        <v>539</v>
      </c>
      <c r="B12" s="565"/>
      <c r="C12" s="194">
        <v>10000</v>
      </c>
      <c r="D12" s="194"/>
      <c r="E12" s="194">
        <v>10000</v>
      </c>
      <c r="F12" s="194">
        <v>10000</v>
      </c>
      <c r="G12" s="194"/>
      <c r="H12" s="194">
        <v>10000</v>
      </c>
      <c r="I12" s="194">
        <v>10000</v>
      </c>
      <c r="J12" s="194"/>
      <c r="K12" s="195"/>
      <c r="L12" s="191"/>
      <c r="M12" s="191"/>
      <c r="N12" s="191"/>
      <c r="O12" s="191"/>
      <c r="P12" s="191"/>
      <c r="Q12" s="191"/>
      <c r="R12" s="191"/>
      <c r="S12" s="191"/>
    </row>
    <row r="13" spans="1:19" ht="15" customHeight="1">
      <c r="A13" s="565" t="s">
        <v>540</v>
      </c>
      <c r="B13" s="196" t="s">
        <v>541</v>
      </c>
      <c r="C13" s="194">
        <v>10000</v>
      </c>
      <c r="D13" s="194"/>
      <c r="E13" s="194">
        <v>10000</v>
      </c>
      <c r="F13" s="194">
        <v>10000</v>
      </c>
      <c r="G13" s="194"/>
      <c r="H13" s="194">
        <v>10000</v>
      </c>
      <c r="I13" s="194">
        <v>10000</v>
      </c>
      <c r="J13" s="194"/>
      <c r="K13" s="195"/>
      <c r="L13" s="191"/>
      <c r="M13" s="191"/>
      <c r="N13" s="191"/>
      <c r="O13" s="191"/>
      <c r="P13" s="191"/>
      <c r="Q13" s="191"/>
      <c r="R13" s="191"/>
      <c r="S13" s="191"/>
    </row>
    <row r="14" spans="1:19" ht="15" customHeight="1">
      <c r="A14" s="565"/>
      <c r="B14" s="197" t="s">
        <v>78</v>
      </c>
      <c r="C14" s="192">
        <v>16</v>
      </c>
      <c r="D14" s="192"/>
      <c r="E14" s="192">
        <v>16</v>
      </c>
      <c r="F14" s="192">
        <v>16</v>
      </c>
      <c r="G14" s="192"/>
      <c r="H14" s="192">
        <v>9</v>
      </c>
      <c r="I14" s="192">
        <v>4</v>
      </c>
      <c r="J14" s="192"/>
      <c r="K14" s="193"/>
      <c r="L14" s="191"/>
      <c r="M14" s="191"/>
      <c r="N14" s="191"/>
      <c r="O14" s="191"/>
      <c r="P14" s="191"/>
      <c r="Q14" s="191"/>
      <c r="R14" s="191"/>
      <c r="S14" s="191"/>
    </row>
    <row r="15" spans="1:19" ht="15" customHeight="1">
      <c r="A15" s="565" t="s">
        <v>542</v>
      </c>
      <c r="B15" s="196" t="s">
        <v>541</v>
      </c>
      <c r="C15" s="194">
        <v>28000</v>
      </c>
      <c r="D15" s="194"/>
      <c r="E15" s="194">
        <v>28000</v>
      </c>
      <c r="F15" s="194">
        <v>28000</v>
      </c>
      <c r="G15" s="194"/>
      <c r="H15" s="194"/>
      <c r="I15" s="194"/>
      <c r="J15" s="194"/>
      <c r="K15" s="195"/>
      <c r="L15" s="191"/>
      <c r="M15" s="191"/>
      <c r="N15" s="191"/>
      <c r="O15" s="191"/>
      <c r="P15" s="191"/>
      <c r="Q15" s="191"/>
      <c r="R15" s="191"/>
      <c r="S15" s="191"/>
    </row>
    <row r="16" spans="1:19" ht="15" customHeight="1">
      <c r="A16" s="565"/>
      <c r="B16" s="197" t="s">
        <v>78</v>
      </c>
      <c r="C16" s="198">
        <v>21</v>
      </c>
      <c r="D16" s="198"/>
      <c r="E16" s="198">
        <v>21</v>
      </c>
      <c r="F16" s="198">
        <v>21</v>
      </c>
      <c r="G16" s="198"/>
      <c r="H16" s="198"/>
      <c r="I16" s="198"/>
      <c r="J16" s="198"/>
      <c r="K16" s="199"/>
      <c r="L16" s="191"/>
      <c r="M16" s="191"/>
      <c r="N16" s="191"/>
      <c r="O16" s="191"/>
      <c r="P16" s="191"/>
      <c r="Q16" s="191"/>
      <c r="R16" s="191"/>
      <c r="S16" s="191"/>
    </row>
    <row r="17" spans="1:19" ht="15" customHeight="1">
      <c r="A17" s="565" t="s">
        <v>543</v>
      </c>
      <c r="B17" s="196" t="s">
        <v>541</v>
      </c>
      <c r="C17" s="194">
        <v>20000</v>
      </c>
      <c r="D17" s="194"/>
      <c r="E17" s="194">
        <v>20000</v>
      </c>
      <c r="F17" s="194">
        <v>20000</v>
      </c>
      <c r="G17" s="194"/>
      <c r="H17" s="194"/>
      <c r="I17" s="194"/>
      <c r="J17" s="194"/>
      <c r="K17" s="195"/>
      <c r="L17" s="191"/>
      <c r="M17" s="191"/>
      <c r="N17" s="191"/>
      <c r="O17" s="191"/>
      <c r="P17" s="191"/>
      <c r="Q17" s="191"/>
      <c r="R17" s="191"/>
      <c r="S17" s="191"/>
    </row>
    <row r="18" spans="1:19" ht="15" customHeight="1">
      <c r="A18" s="565"/>
      <c r="B18" s="197" t="s">
        <v>78</v>
      </c>
      <c r="C18" s="192">
        <v>200</v>
      </c>
      <c r="D18" s="192"/>
      <c r="E18" s="192">
        <v>200</v>
      </c>
      <c r="F18" s="192">
        <v>200</v>
      </c>
      <c r="G18" s="192"/>
      <c r="H18" s="192"/>
      <c r="I18" s="192"/>
      <c r="J18" s="192"/>
      <c r="K18" s="193"/>
      <c r="L18" s="191"/>
      <c r="M18" s="191"/>
      <c r="N18" s="191"/>
      <c r="O18" s="191"/>
      <c r="P18" s="191"/>
      <c r="Q18" s="191"/>
      <c r="R18" s="191"/>
      <c r="S18" s="191"/>
    </row>
    <row r="19" spans="1:19" ht="15" customHeight="1">
      <c r="A19" s="565" t="s">
        <v>544</v>
      </c>
      <c r="B19" s="196" t="s">
        <v>541</v>
      </c>
      <c r="C19" s="194">
        <v>300</v>
      </c>
      <c r="D19" s="194"/>
      <c r="E19" s="194">
        <v>300</v>
      </c>
      <c r="F19" s="194">
        <v>300</v>
      </c>
      <c r="G19" s="194"/>
      <c r="H19" s="194">
        <v>600</v>
      </c>
      <c r="I19" s="194"/>
      <c r="J19" s="194"/>
      <c r="K19" s="195"/>
      <c r="L19" s="191"/>
      <c r="M19" s="191"/>
      <c r="N19" s="191"/>
      <c r="O19" s="191"/>
      <c r="P19" s="191"/>
      <c r="Q19" s="191"/>
      <c r="R19" s="191"/>
      <c r="S19" s="191"/>
    </row>
    <row r="20" spans="1:19" ht="15" customHeight="1">
      <c r="A20" s="565"/>
      <c r="B20" s="197" t="s">
        <v>78</v>
      </c>
      <c r="C20" s="192">
        <v>2</v>
      </c>
      <c r="D20" s="192"/>
      <c r="E20" s="192">
        <v>2</v>
      </c>
      <c r="F20" s="192">
        <v>2</v>
      </c>
      <c r="G20" s="192"/>
      <c r="H20" s="192">
        <v>0.5</v>
      </c>
      <c r="I20" s="192"/>
      <c r="J20" s="192"/>
      <c r="K20" s="193"/>
      <c r="L20" s="191"/>
      <c r="M20" s="191"/>
      <c r="N20" s="191"/>
      <c r="O20" s="191"/>
      <c r="P20" s="191"/>
      <c r="Q20" s="191"/>
      <c r="R20" s="191"/>
      <c r="S20" s="191"/>
    </row>
    <row r="21" spans="1:19" ht="15" customHeight="1">
      <c r="A21" s="565" t="s">
        <v>545</v>
      </c>
      <c r="B21" s="565"/>
      <c r="C21" s="194">
        <v>300</v>
      </c>
      <c r="D21" s="194"/>
      <c r="E21" s="194">
        <v>300</v>
      </c>
      <c r="F21" s="194">
        <v>300</v>
      </c>
      <c r="G21" s="194"/>
      <c r="H21" s="194">
        <v>300</v>
      </c>
      <c r="I21" s="194"/>
      <c r="J21" s="194"/>
      <c r="K21" s="195"/>
      <c r="L21" s="191"/>
      <c r="M21" s="191"/>
      <c r="N21" s="191"/>
      <c r="O21" s="191"/>
      <c r="P21" s="191"/>
      <c r="Q21" s="191"/>
      <c r="R21" s="191"/>
      <c r="S21" s="191"/>
    </row>
    <row r="22" spans="1:19" ht="15" customHeight="1">
      <c r="A22" s="566"/>
      <c r="B22" s="566"/>
      <c r="C22" s="566"/>
      <c r="D22" s="566"/>
      <c r="E22" s="566"/>
      <c r="F22" s="566"/>
      <c r="G22" s="566"/>
      <c r="H22" s="566"/>
      <c r="I22" s="566"/>
      <c r="J22" s="566"/>
      <c r="K22" s="566"/>
      <c r="L22" s="191"/>
      <c r="M22" s="191"/>
      <c r="N22" s="191"/>
      <c r="O22" s="191"/>
      <c r="P22" s="191"/>
      <c r="Q22" s="191"/>
      <c r="R22" s="191"/>
      <c r="S22" s="191"/>
    </row>
    <row r="23" spans="1:19" ht="15" customHeight="1">
      <c r="A23" s="566"/>
      <c r="B23" s="566"/>
      <c r="C23" s="566"/>
      <c r="D23" s="566"/>
      <c r="E23" s="566"/>
      <c r="F23" s="566"/>
      <c r="G23" s="566"/>
      <c r="H23" s="566"/>
      <c r="I23" s="566"/>
      <c r="J23" s="566"/>
      <c r="K23" s="566"/>
      <c r="L23" s="191"/>
      <c r="M23" s="191"/>
      <c r="N23" s="191"/>
      <c r="O23" s="191"/>
      <c r="P23" s="191"/>
      <c r="Q23" s="191"/>
      <c r="R23" s="191"/>
      <c r="S23" s="191"/>
    </row>
    <row r="24" spans="1:19" ht="15" customHeight="1">
      <c r="A24" s="570" t="s">
        <v>546</v>
      </c>
      <c r="B24" s="570"/>
      <c r="C24" s="196"/>
      <c r="D24" s="200"/>
      <c r="E24" s="200"/>
      <c r="F24" s="200"/>
      <c r="G24" s="200"/>
      <c r="H24" s="200"/>
      <c r="I24" s="200"/>
      <c r="J24" s="200"/>
      <c r="K24" s="201"/>
      <c r="L24" s="191"/>
      <c r="M24" s="191"/>
      <c r="N24" s="191"/>
      <c r="O24" s="191"/>
      <c r="P24" s="191"/>
      <c r="Q24" s="191"/>
      <c r="R24" s="191"/>
      <c r="S24" s="191"/>
    </row>
    <row r="25" spans="1:19" ht="15" customHeight="1">
      <c r="A25" s="565" t="s">
        <v>547</v>
      </c>
      <c r="B25" s="565"/>
      <c r="C25" s="202">
        <v>0.01</v>
      </c>
      <c r="D25" s="202"/>
      <c r="E25" s="202">
        <v>0.01</v>
      </c>
      <c r="F25" s="202">
        <v>0.01</v>
      </c>
      <c r="G25" s="202"/>
      <c r="H25" s="203">
        <v>0.02</v>
      </c>
      <c r="I25" s="202">
        <v>0.03</v>
      </c>
      <c r="J25" s="202"/>
      <c r="K25" s="204"/>
      <c r="L25" s="191"/>
      <c r="M25" s="191"/>
      <c r="N25" s="191"/>
      <c r="O25" s="191"/>
      <c r="P25" s="191"/>
      <c r="Q25" s="191"/>
      <c r="R25" s="191"/>
      <c r="S25" s="191"/>
    </row>
    <row r="26" spans="1:19" ht="15" customHeight="1">
      <c r="A26" s="565" t="s">
        <v>548</v>
      </c>
      <c r="B26" s="565"/>
      <c r="C26" s="192">
        <v>5.78</v>
      </c>
      <c r="D26" s="192"/>
      <c r="E26" s="192">
        <v>5.78</v>
      </c>
      <c r="F26" s="192">
        <v>5.78</v>
      </c>
      <c r="G26" s="192"/>
      <c r="H26" s="205">
        <v>5.78</v>
      </c>
      <c r="I26" s="192">
        <v>5.23</v>
      </c>
      <c r="J26" s="192"/>
      <c r="K26" s="193"/>
      <c r="L26" s="191"/>
      <c r="M26" s="191"/>
      <c r="N26" s="191"/>
      <c r="O26" s="191"/>
      <c r="P26" s="191"/>
      <c r="Q26" s="191"/>
      <c r="R26" s="191"/>
      <c r="S26" s="191"/>
    </row>
    <row r="27" spans="1:19" ht="15" customHeight="1">
      <c r="A27" s="565" t="s">
        <v>549</v>
      </c>
      <c r="B27" s="565"/>
      <c r="C27" s="206">
        <v>112.4</v>
      </c>
      <c r="D27" s="206"/>
      <c r="E27" s="206">
        <v>112.4</v>
      </c>
      <c r="F27" s="206">
        <v>112.4</v>
      </c>
      <c r="G27" s="206"/>
      <c r="H27" s="207">
        <v>112.4</v>
      </c>
      <c r="I27" s="206">
        <v>112.4</v>
      </c>
      <c r="J27" s="206"/>
      <c r="K27" s="208"/>
      <c r="L27" s="191"/>
      <c r="M27" s="191"/>
      <c r="N27" s="191"/>
      <c r="O27" s="191"/>
      <c r="P27" s="191"/>
      <c r="Q27" s="191"/>
      <c r="R27" s="191"/>
      <c r="S27" s="191"/>
    </row>
    <row r="28" spans="1:19" ht="15" customHeight="1">
      <c r="A28" s="566"/>
      <c r="B28" s="566"/>
      <c r="C28" s="566"/>
      <c r="D28" s="566"/>
      <c r="E28" s="566"/>
      <c r="F28" s="566"/>
      <c r="G28" s="566"/>
      <c r="H28" s="566"/>
      <c r="I28" s="566"/>
      <c r="J28" s="566"/>
      <c r="K28" s="566"/>
      <c r="L28" s="191"/>
      <c r="M28" s="191"/>
      <c r="N28" s="191"/>
      <c r="O28" s="191"/>
      <c r="P28" s="191"/>
      <c r="Q28" s="191"/>
      <c r="R28" s="191"/>
      <c r="S28" s="191"/>
    </row>
    <row r="29" spans="1:19" ht="15" customHeight="1">
      <c r="A29" s="565" t="s">
        <v>550</v>
      </c>
      <c r="B29" s="565"/>
      <c r="C29" s="192">
        <v>193.26</v>
      </c>
      <c r="D29" s="192"/>
      <c r="E29" s="192">
        <v>193.26</v>
      </c>
      <c r="F29" s="192">
        <v>193.26</v>
      </c>
      <c r="G29" s="192"/>
      <c r="H29" s="205">
        <v>193.26</v>
      </c>
      <c r="I29" s="192">
        <v>193.26</v>
      </c>
      <c r="J29" s="192"/>
      <c r="K29" s="193"/>
      <c r="L29" s="191"/>
      <c r="M29" s="191"/>
      <c r="N29" s="191"/>
      <c r="O29" s="191"/>
      <c r="P29" s="191"/>
      <c r="Q29" s="191"/>
      <c r="R29" s="191"/>
      <c r="S29" s="191"/>
    </row>
    <row r="30" spans="1:19" ht="15" customHeight="1">
      <c r="A30" s="567" t="s">
        <v>551</v>
      </c>
      <c r="B30" s="567"/>
      <c r="C30" s="209">
        <v>4.0000000000000001E-3</v>
      </c>
      <c r="D30" s="209"/>
      <c r="E30" s="209">
        <v>4.0000000000000001E-3</v>
      </c>
      <c r="F30" s="209">
        <v>4.0000000000000001E-3</v>
      </c>
      <c r="G30" s="209"/>
      <c r="H30" s="210">
        <v>4.0000000000000001E-3</v>
      </c>
      <c r="I30" s="209">
        <v>4.0000000000000001E-3</v>
      </c>
      <c r="J30" s="209"/>
      <c r="K30" s="211"/>
      <c r="L30" s="191"/>
      <c r="M30" s="191"/>
      <c r="N30" s="191"/>
      <c r="O30" s="191"/>
      <c r="P30" s="191"/>
      <c r="Q30" s="191"/>
      <c r="R30" s="191"/>
      <c r="S30" s="191"/>
    </row>
    <row r="31" spans="1:19" ht="15" customHeight="1">
      <c r="A31" s="568" t="s">
        <v>525</v>
      </c>
      <c r="B31" s="568"/>
      <c r="C31" s="568"/>
      <c r="D31" s="568"/>
      <c r="E31" s="568"/>
      <c r="F31" s="568"/>
      <c r="G31" s="568"/>
      <c r="I31" s="569" t="s">
        <v>552</v>
      </c>
      <c r="J31" s="569"/>
      <c r="K31" s="569"/>
      <c r="L31" s="569"/>
      <c r="M31" s="569"/>
      <c r="N31" s="569"/>
      <c r="O31" s="569"/>
      <c r="P31" s="569"/>
      <c r="Q31" s="569"/>
      <c r="R31" s="191"/>
      <c r="S31" s="191"/>
    </row>
    <row r="32" spans="1:19" ht="15" customHeight="1">
      <c r="A32" s="568"/>
      <c r="B32" s="568"/>
      <c r="C32" s="568"/>
      <c r="D32" s="568"/>
      <c r="E32" s="568"/>
      <c r="F32" s="568"/>
      <c r="G32" s="568"/>
      <c r="I32" s="557"/>
      <c r="J32" s="557"/>
      <c r="K32" s="557"/>
      <c r="L32" s="557"/>
      <c r="M32" s="557"/>
      <c r="N32" s="557"/>
      <c r="O32" s="557"/>
      <c r="P32" s="557"/>
      <c r="Q32" s="557"/>
      <c r="R32" s="191"/>
      <c r="S32" s="191"/>
    </row>
    <row r="33" spans="1:17" ht="14.25" customHeight="1">
      <c r="A33" s="213" t="s">
        <v>144</v>
      </c>
      <c r="B33" s="563" t="s">
        <v>65</v>
      </c>
      <c r="C33" s="564" t="s">
        <v>553</v>
      </c>
      <c r="D33" s="564"/>
      <c r="E33" s="564"/>
      <c r="F33" s="564"/>
      <c r="G33" s="564"/>
      <c r="I33" s="559" t="s">
        <v>554</v>
      </c>
      <c r="J33" s="559"/>
      <c r="K33" s="559"/>
      <c r="L33" s="559"/>
      <c r="M33" s="559"/>
      <c r="N33" s="559"/>
      <c r="O33" s="559"/>
      <c r="P33" s="559"/>
      <c r="Q33" s="559"/>
    </row>
    <row r="34" spans="1:17" ht="14.25" customHeight="1">
      <c r="A34" s="86" t="s">
        <v>555</v>
      </c>
      <c r="B34" s="563"/>
      <c r="C34" s="564"/>
      <c r="D34" s="564"/>
      <c r="E34" s="564"/>
      <c r="F34" s="564"/>
      <c r="G34" s="564"/>
      <c r="I34" s="562" t="s">
        <v>556</v>
      </c>
      <c r="J34" s="562"/>
      <c r="K34" s="562"/>
      <c r="L34" s="562"/>
      <c r="M34" s="562"/>
      <c r="N34" s="562"/>
      <c r="O34" s="562"/>
      <c r="P34" s="214">
        <v>22379</v>
      </c>
      <c r="Q34" s="212" t="s">
        <v>557</v>
      </c>
    </row>
    <row r="35" spans="1:17" ht="14.25" customHeight="1">
      <c r="A35" s="542" t="s">
        <v>558</v>
      </c>
      <c r="B35" s="542"/>
      <c r="C35" s="542"/>
      <c r="D35" s="542"/>
      <c r="E35" s="542"/>
      <c r="F35" s="542"/>
      <c r="G35" s="542"/>
      <c r="I35" s="562" t="s">
        <v>559</v>
      </c>
      <c r="J35" s="562"/>
      <c r="K35" s="562"/>
      <c r="L35" s="562"/>
      <c r="M35" s="562"/>
      <c r="N35" s="562"/>
      <c r="O35" s="562"/>
      <c r="P35" s="215">
        <v>5208</v>
      </c>
      <c r="Q35" s="212" t="s">
        <v>560</v>
      </c>
    </row>
    <row r="36" spans="1:17" ht="14.25" customHeight="1">
      <c r="A36" s="541" t="s">
        <v>561</v>
      </c>
      <c r="B36" s="541"/>
      <c r="C36" s="541"/>
      <c r="D36" s="541"/>
      <c r="E36" s="541"/>
      <c r="F36" s="217">
        <v>186</v>
      </c>
      <c r="G36" s="218" t="s">
        <v>562</v>
      </c>
      <c r="I36" s="562" t="s">
        <v>563</v>
      </c>
      <c r="J36" s="562"/>
      <c r="K36" s="562"/>
      <c r="L36" s="562"/>
      <c r="M36" s="562"/>
      <c r="N36" s="562"/>
      <c r="O36" s="562"/>
      <c r="P36" s="219">
        <v>365</v>
      </c>
      <c r="Q36" s="212" t="s">
        <v>564</v>
      </c>
    </row>
    <row r="37" spans="1:17" ht="14.25" customHeight="1">
      <c r="A37" s="541" t="s">
        <v>565</v>
      </c>
      <c r="B37" s="541"/>
      <c r="C37" s="541"/>
      <c r="D37" s="541"/>
      <c r="E37" s="541"/>
      <c r="F37" s="217">
        <f>(P66/P70)*25.25</f>
        <v>3003.0070966514454</v>
      </c>
      <c r="G37" s="218" t="s">
        <v>566</v>
      </c>
      <c r="I37" s="562" t="s">
        <v>567</v>
      </c>
      <c r="J37" s="562"/>
      <c r="K37" s="562"/>
      <c r="L37" s="562"/>
      <c r="M37" s="562"/>
      <c r="N37" s="562"/>
      <c r="O37" s="562"/>
      <c r="P37" s="215">
        <f>P35/P36</f>
        <v>14.268493150684931</v>
      </c>
      <c r="Q37" s="212" t="s">
        <v>568</v>
      </c>
    </row>
    <row r="38" spans="1:17" ht="14.25" customHeight="1">
      <c r="A38" s="541" t="s">
        <v>569</v>
      </c>
      <c r="B38" s="541"/>
      <c r="C38" s="541"/>
      <c r="D38" s="541"/>
      <c r="E38" s="541"/>
      <c r="F38" s="217">
        <v>2.5</v>
      </c>
      <c r="G38" s="218" t="s">
        <v>570</v>
      </c>
      <c r="I38" s="562" t="s">
        <v>571</v>
      </c>
      <c r="J38" s="562"/>
      <c r="K38" s="562"/>
      <c r="L38" s="562"/>
      <c r="M38" s="562"/>
      <c r="N38" s="562"/>
      <c r="O38" s="562"/>
      <c r="P38" s="215">
        <f>P37/P34*1000</f>
        <v>0.63758403640399175</v>
      </c>
      <c r="Q38" s="212" t="s">
        <v>572</v>
      </c>
    </row>
    <row r="39" spans="1:17" ht="14.25" customHeight="1">
      <c r="A39" s="541" t="s">
        <v>573</v>
      </c>
      <c r="B39" s="541"/>
      <c r="C39" s="541"/>
      <c r="D39" s="541"/>
      <c r="E39" s="541"/>
      <c r="F39" s="217">
        <v>0.8</v>
      </c>
      <c r="G39" s="218" t="s">
        <v>574</v>
      </c>
      <c r="I39" s="557"/>
      <c r="J39" s="557"/>
      <c r="K39" s="557"/>
      <c r="L39" s="557"/>
      <c r="M39" s="557"/>
      <c r="N39" s="557"/>
      <c r="O39" s="557"/>
      <c r="P39" s="557"/>
      <c r="Q39" s="557"/>
    </row>
    <row r="40" spans="1:17" ht="14.25" customHeight="1">
      <c r="A40" s="541" t="s">
        <v>575</v>
      </c>
      <c r="B40" s="541"/>
      <c r="C40" s="541"/>
      <c r="D40" s="541"/>
      <c r="E40" s="541"/>
      <c r="F40" s="217">
        <v>60</v>
      </c>
      <c r="G40" s="218" t="s">
        <v>576</v>
      </c>
      <c r="I40" s="559" t="s">
        <v>577</v>
      </c>
      <c r="J40" s="559"/>
      <c r="K40" s="559"/>
      <c r="L40" s="559"/>
      <c r="M40" s="559"/>
      <c r="N40" s="559"/>
      <c r="O40" s="559"/>
      <c r="P40" s="559"/>
      <c r="Q40" s="559"/>
    </row>
    <row r="41" spans="1:17" ht="14.25" customHeight="1">
      <c r="A41" s="541" t="s">
        <v>578</v>
      </c>
      <c r="B41" s="541"/>
      <c r="C41" s="541"/>
      <c r="D41" s="541"/>
      <c r="E41" s="541"/>
      <c r="F41" s="220">
        <v>0.2</v>
      </c>
      <c r="G41" s="218" t="s">
        <v>579</v>
      </c>
      <c r="I41" s="562" t="s">
        <v>580</v>
      </c>
      <c r="J41" s="562"/>
      <c r="K41" s="562"/>
      <c r="L41" s="562"/>
      <c r="M41" s="562"/>
      <c r="N41" s="562"/>
      <c r="O41" s="562"/>
      <c r="P41" s="219">
        <v>6</v>
      </c>
      <c r="Q41" s="212" t="s">
        <v>564</v>
      </c>
    </row>
    <row r="42" spans="1:17" ht="14.25" customHeight="1">
      <c r="A42" s="541" t="s">
        <v>581</v>
      </c>
      <c r="B42" s="541"/>
      <c r="C42" s="541"/>
      <c r="D42" s="541"/>
      <c r="E42" s="541"/>
      <c r="F42" s="220">
        <v>8.9999999999999993E-3</v>
      </c>
      <c r="G42" s="218" t="s">
        <v>582</v>
      </c>
      <c r="I42" s="562" t="s">
        <v>583</v>
      </c>
      <c r="J42" s="562"/>
      <c r="K42" s="562"/>
      <c r="L42" s="562"/>
      <c r="M42" s="562"/>
      <c r="N42" s="562"/>
      <c r="O42" s="562"/>
      <c r="P42" s="219">
        <v>7</v>
      </c>
      <c r="Q42" s="212" t="s">
        <v>564</v>
      </c>
    </row>
    <row r="43" spans="1:17" ht="14.25" customHeight="1">
      <c r="A43" s="543" t="s">
        <v>584</v>
      </c>
      <c r="B43" s="543"/>
      <c r="C43" s="543"/>
      <c r="D43" s="543"/>
      <c r="E43" s="543"/>
      <c r="F43" s="543"/>
      <c r="G43" s="543"/>
      <c r="I43" s="562" t="s">
        <v>585</v>
      </c>
      <c r="J43" s="562"/>
      <c r="K43" s="562"/>
      <c r="L43" s="562"/>
      <c r="M43" s="562"/>
      <c r="N43" s="562"/>
      <c r="O43" s="562"/>
      <c r="P43" s="219">
        <v>15</v>
      </c>
      <c r="Q43" s="212" t="s">
        <v>586</v>
      </c>
    </row>
    <row r="44" spans="1:17" ht="14.25" customHeight="1">
      <c r="A44" s="221" t="s">
        <v>587</v>
      </c>
      <c r="B44" s="539" t="s">
        <v>588</v>
      </c>
      <c r="C44" s="539"/>
      <c r="D44" s="539"/>
      <c r="E44" s="539"/>
      <c r="F44" s="539"/>
      <c r="G44" s="539"/>
      <c r="I44" s="562" t="s">
        <v>589</v>
      </c>
      <c r="J44" s="562"/>
      <c r="K44" s="562"/>
      <c r="L44" s="562"/>
      <c r="M44" s="562"/>
      <c r="N44" s="562"/>
      <c r="O44" s="562"/>
      <c r="P44" s="222">
        <v>3</v>
      </c>
      <c r="Q44" s="212" t="s">
        <v>590</v>
      </c>
    </row>
    <row r="45" spans="1:17" ht="14.25" customHeight="1">
      <c r="A45" s="540" t="s">
        <v>591</v>
      </c>
      <c r="B45" s="540" t="s">
        <v>76</v>
      </c>
      <c r="C45" s="540"/>
      <c r="D45" s="540" t="s">
        <v>5</v>
      </c>
      <c r="E45" s="540" t="s">
        <v>592</v>
      </c>
      <c r="F45" s="540" t="s">
        <v>593</v>
      </c>
      <c r="G45" s="540"/>
      <c r="I45" s="556" t="s">
        <v>594</v>
      </c>
      <c r="J45" s="556"/>
      <c r="K45" s="556"/>
      <c r="L45" s="556"/>
      <c r="M45" s="556"/>
      <c r="N45" s="556"/>
      <c r="O45" s="556"/>
      <c r="P45" s="224">
        <v>0.8</v>
      </c>
      <c r="Q45" s="212"/>
    </row>
    <row r="46" spans="1:17" ht="14.25" customHeight="1">
      <c r="A46" s="540"/>
      <c r="B46" s="540"/>
      <c r="C46" s="540"/>
      <c r="D46" s="540"/>
      <c r="E46" s="540"/>
      <c r="F46" s="223" t="s">
        <v>595</v>
      </c>
      <c r="G46" s="225" t="s">
        <v>596</v>
      </c>
      <c r="I46" s="556" t="s">
        <v>597</v>
      </c>
      <c r="J46" s="556"/>
      <c r="K46" s="556"/>
      <c r="L46" s="556"/>
      <c r="M46" s="556"/>
      <c r="N46" s="556"/>
      <c r="O46" s="556"/>
      <c r="P46" s="224">
        <v>0.1</v>
      </c>
      <c r="Q46" s="212"/>
    </row>
    <row r="47" spans="1:17" ht="30" customHeight="1">
      <c r="A47" s="226" t="str">
        <f>'BANCO DE DADOS'!A6</f>
        <v>BC1</v>
      </c>
      <c r="B47" s="541" t="str">
        <f>'BANCO DE DADOS'!D6</f>
        <v>Chassi caminhão 186 CV PBT 16 toneladas</v>
      </c>
      <c r="C47" s="541"/>
      <c r="D47" s="226" t="s">
        <v>90</v>
      </c>
      <c r="E47" s="227">
        <v>1</v>
      </c>
      <c r="F47" s="228">
        <f>'BANCO DE DADOS'!F6</f>
        <v>401685</v>
      </c>
      <c r="G47" s="228">
        <f>E47*F47</f>
        <v>401685</v>
      </c>
      <c r="I47" s="562" t="s">
        <v>598</v>
      </c>
      <c r="J47" s="562"/>
      <c r="K47" s="562"/>
      <c r="L47" s="562"/>
      <c r="M47" s="562"/>
      <c r="N47" s="562"/>
      <c r="O47" s="562"/>
      <c r="P47" s="219">
        <v>50</v>
      </c>
      <c r="Q47" s="212" t="s">
        <v>599</v>
      </c>
    </row>
    <row r="48" spans="1:17" ht="30.75" customHeight="1">
      <c r="A48" s="226" t="str">
        <f>'BANCO DE DADOS'!A7</f>
        <v>BC2</v>
      </c>
      <c r="B48" s="541" t="str">
        <f>'BANCO DE DADOS'!D7</f>
        <v xml:space="preserve">Compactador 15 m3 </v>
      </c>
      <c r="C48" s="541"/>
      <c r="D48" s="226" t="s">
        <v>90</v>
      </c>
      <c r="E48" s="227">
        <v>1</v>
      </c>
      <c r="F48" s="228">
        <f>'BANCO DE DADOS'!F7</f>
        <v>176000</v>
      </c>
      <c r="G48" s="228">
        <f>E48*F48</f>
        <v>176000</v>
      </c>
      <c r="I48" s="562" t="s">
        <v>600</v>
      </c>
      <c r="J48" s="562"/>
      <c r="K48" s="562"/>
      <c r="L48" s="562"/>
      <c r="M48" s="562"/>
      <c r="N48" s="562"/>
      <c r="O48" s="562"/>
      <c r="P48" s="219">
        <v>120</v>
      </c>
      <c r="Q48" s="212" t="s">
        <v>601</v>
      </c>
    </row>
    <row r="49" spans="1:17" ht="14.25" customHeight="1">
      <c r="A49" s="226"/>
      <c r="B49" s="547"/>
      <c r="C49" s="547"/>
      <c r="D49" s="226"/>
      <c r="E49" s="228"/>
      <c r="F49" s="228"/>
      <c r="G49" s="228"/>
      <c r="I49" s="556" t="s">
        <v>602</v>
      </c>
      <c r="J49" s="556"/>
      <c r="K49" s="556"/>
      <c r="L49" s="556"/>
      <c r="M49" s="556"/>
      <c r="N49" s="556"/>
      <c r="O49" s="556"/>
      <c r="P49" s="219">
        <v>115</v>
      </c>
      <c r="Q49" s="212" t="s">
        <v>599</v>
      </c>
    </row>
    <row r="50" spans="1:17" ht="14.25" customHeight="1">
      <c r="A50" s="542" t="s">
        <v>603</v>
      </c>
      <c r="B50" s="542"/>
      <c r="C50" s="542"/>
      <c r="D50" s="542"/>
      <c r="E50" s="542"/>
      <c r="F50" s="542"/>
      <c r="G50" s="229">
        <f>SUM(G47:G49)</f>
        <v>577685</v>
      </c>
      <c r="I50" s="556" t="s">
        <v>604</v>
      </c>
      <c r="J50" s="556"/>
      <c r="K50" s="556"/>
      <c r="L50" s="556"/>
      <c r="M50" s="556"/>
      <c r="N50" s="556"/>
      <c r="O50" s="556"/>
      <c r="P50" s="224">
        <v>0.2</v>
      </c>
      <c r="Q50" s="212"/>
    </row>
    <row r="51" spans="1:17" ht="14.25" customHeight="1">
      <c r="A51" s="547"/>
      <c r="B51" s="547"/>
      <c r="C51" s="547"/>
      <c r="D51" s="547"/>
      <c r="E51" s="547"/>
      <c r="F51" s="547"/>
      <c r="G51" s="547"/>
      <c r="I51" s="562" t="s">
        <v>605</v>
      </c>
      <c r="J51" s="562"/>
      <c r="K51" s="562"/>
      <c r="L51" s="562"/>
      <c r="M51" s="562"/>
      <c r="N51" s="562"/>
      <c r="O51" s="562"/>
      <c r="P51" s="219">
        <v>7</v>
      </c>
      <c r="Q51" s="212" t="s">
        <v>606</v>
      </c>
    </row>
    <row r="52" spans="1:17" ht="14.25" customHeight="1">
      <c r="A52" s="221" t="s">
        <v>607</v>
      </c>
      <c r="B52" s="539" t="s">
        <v>608</v>
      </c>
      <c r="C52" s="539"/>
      <c r="D52" s="539"/>
      <c r="E52" s="539"/>
      <c r="F52" s="539"/>
      <c r="G52" s="539"/>
      <c r="I52" s="556" t="s">
        <v>609</v>
      </c>
      <c r="J52" s="556"/>
      <c r="K52" s="556"/>
      <c r="L52" s="556"/>
      <c r="M52" s="556"/>
      <c r="N52" s="556"/>
      <c r="O52" s="556"/>
      <c r="P52" s="219">
        <v>50</v>
      </c>
      <c r="Q52" s="212" t="s">
        <v>606</v>
      </c>
    </row>
    <row r="53" spans="1:17" ht="14.25" customHeight="1">
      <c r="A53" s="540" t="s">
        <v>591</v>
      </c>
      <c r="B53" s="540" t="s">
        <v>76</v>
      </c>
      <c r="C53" s="540"/>
      <c r="D53" s="540" t="s">
        <v>5</v>
      </c>
      <c r="E53" s="540" t="s">
        <v>592</v>
      </c>
      <c r="F53" s="540" t="s">
        <v>593</v>
      </c>
      <c r="G53" s="540"/>
      <c r="I53" s="556" t="s">
        <v>610</v>
      </c>
      <c r="J53" s="556"/>
      <c r="K53" s="556"/>
      <c r="L53" s="556"/>
      <c r="M53" s="556"/>
      <c r="N53" s="556"/>
      <c r="O53" s="556"/>
      <c r="P53" s="230">
        <v>0.15</v>
      </c>
      <c r="Q53" s="212"/>
    </row>
    <row r="54" spans="1:17" ht="14.25" customHeight="1">
      <c r="A54" s="540"/>
      <c r="B54" s="540"/>
      <c r="C54" s="540"/>
      <c r="D54" s="540"/>
      <c r="E54" s="540"/>
      <c r="F54" s="223" t="s">
        <v>595</v>
      </c>
      <c r="G54" s="225" t="s">
        <v>596</v>
      </c>
      <c r="I54" s="556" t="s">
        <v>611</v>
      </c>
      <c r="J54" s="556"/>
      <c r="K54" s="556"/>
      <c r="L54" s="556"/>
      <c r="M54" s="556"/>
      <c r="N54" s="556"/>
      <c r="O54" s="556"/>
      <c r="P54" s="219">
        <v>3</v>
      </c>
      <c r="Q54" s="212" t="s">
        <v>612</v>
      </c>
    </row>
    <row r="55" spans="1:17" ht="14.25" customHeight="1">
      <c r="A55" s="226" t="s">
        <v>93</v>
      </c>
      <c r="B55" s="541" t="s">
        <v>613</v>
      </c>
      <c r="C55" s="541"/>
      <c r="D55" s="226" t="s">
        <v>82</v>
      </c>
      <c r="E55" s="228">
        <v>1</v>
      </c>
      <c r="F55" s="217">
        <f>G50*(1-F41)/F40</f>
        <v>7702.4666666666662</v>
      </c>
      <c r="G55" s="228">
        <f>E55*F55</f>
        <v>7702.4666666666662</v>
      </c>
      <c r="I55" s="561" t="s">
        <v>614</v>
      </c>
      <c r="J55" s="561"/>
      <c r="K55" s="561"/>
      <c r="L55" s="561"/>
      <c r="M55" s="561"/>
      <c r="N55" s="561"/>
      <c r="O55" s="561"/>
      <c r="P55" s="219">
        <v>72</v>
      </c>
      <c r="Q55" s="212" t="s">
        <v>615</v>
      </c>
    </row>
    <row r="56" spans="1:17" ht="14.25" customHeight="1">
      <c r="A56" s="226" t="s">
        <v>93</v>
      </c>
      <c r="B56" s="541" t="s">
        <v>616</v>
      </c>
      <c r="C56" s="541"/>
      <c r="D56" s="226" t="s">
        <v>82</v>
      </c>
      <c r="E56" s="228">
        <v>1</v>
      </c>
      <c r="F56" s="231">
        <f>((1-F41)/2+F41)*G50*F42</f>
        <v>3119.4990000000003</v>
      </c>
      <c r="G56" s="228">
        <f>E56*F56</f>
        <v>3119.4990000000003</v>
      </c>
      <c r="I56" s="556" t="s">
        <v>617</v>
      </c>
      <c r="J56" s="556"/>
      <c r="K56" s="556"/>
      <c r="L56" s="556"/>
      <c r="M56" s="556"/>
      <c r="N56" s="556"/>
      <c r="O56" s="556"/>
      <c r="P56" s="219">
        <v>8</v>
      </c>
      <c r="Q56" s="212" t="s">
        <v>615</v>
      </c>
    </row>
    <row r="57" spans="1:17" ht="14.25" customHeight="1">
      <c r="A57" s="542" t="s">
        <v>618</v>
      </c>
      <c r="B57" s="542"/>
      <c r="C57" s="542"/>
      <c r="D57" s="542"/>
      <c r="E57" s="542"/>
      <c r="F57" s="542"/>
      <c r="G57" s="229">
        <f>SUM(G55:G56)</f>
        <v>10821.965666666667</v>
      </c>
      <c r="I57" s="556"/>
      <c r="J57" s="556"/>
      <c r="K57" s="556"/>
      <c r="L57" s="556"/>
      <c r="M57" s="556"/>
      <c r="N57" s="556"/>
      <c r="O57" s="556"/>
      <c r="P57" s="219"/>
      <c r="Q57" s="212"/>
    </row>
    <row r="58" spans="1:17" ht="14.25" customHeight="1">
      <c r="A58" s="547"/>
      <c r="B58" s="547"/>
      <c r="C58" s="547"/>
      <c r="D58" s="547"/>
      <c r="E58" s="547"/>
      <c r="F58" s="547"/>
      <c r="G58" s="547"/>
      <c r="I58" s="556"/>
      <c r="J58" s="556"/>
      <c r="K58" s="556"/>
      <c r="L58" s="556"/>
      <c r="M58" s="556"/>
      <c r="N58" s="556"/>
      <c r="O58" s="556"/>
      <c r="P58" s="219"/>
      <c r="Q58" s="212"/>
    </row>
    <row r="59" spans="1:17" ht="14.25" customHeight="1">
      <c r="A59" s="221" t="s">
        <v>619</v>
      </c>
      <c r="B59" s="539" t="s">
        <v>620</v>
      </c>
      <c r="C59" s="539"/>
      <c r="D59" s="539"/>
      <c r="E59" s="539"/>
      <c r="F59" s="539"/>
      <c r="G59" s="539"/>
      <c r="I59" s="557"/>
      <c r="J59" s="557"/>
      <c r="K59" s="557"/>
      <c r="L59" s="557"/>
      <c r="M59" s="557"/>
      <c r="N59" s="557"/>
      <c r="O59" s="557"/>
      <c r="P59" s="557"/>
      <c r="Q59" s="557"/>
    </row>
    <row r="60" spans="1:17" ht="14.25" customHeight="1">
      <c r="A60" s="540" t="s">
        <v>591</v>
      </c>
      <c r="B60" s="540" t="s">
        <v>76</v>
      </c>
      <c r="C60" s="540"/>
      <c r="D60" s="540" t="s">
        <v>5</v>
      </c>
      <c r="E60" s="540" t="s">
        <v>592</v>
      </c>
      <c r="F60" s="540" t="s">
        <v>593</v>
      </c>
      <c r="G60" s="540"/>
      <c r="I60" s="559" t="s">
        <v>621</v>
      </c>
      <c r="J60" s="559"/>
      <c r="K60" s="559"/>
      <c r="L60" s="559"/>
      <c r="M60" s="559"/>
      <c r="N60" s="559"/>
      <c r="O60" s="559"/>
      <c r="P60" s="559"/>
      <c r="Q60" s="559"/>
    </row>
    <row r="61" spans="1:17" ht="14.25" customHeight="1">
      <c r="A61" s="540"/>
      <c r="B61" s="540"/>
      <c r="C61" s="540"/>
      <c r="D61" s="540"/>
      <c r="E61" s="540"/>
      <c r="F61" s="223" t="s">
        <v>595</v>
      </c>
      <c r="G61" s="225" t="s">
        <v>596</v>
      </c>
      <c r="I61" s="560" t="s">
        <v>622</v>
      </c>
      <c r="J61" s="560"/>
      <c r="K61" s="560"/>
      <c r="L61" s="560"/>
      <c r="M61" s="560"/>
      <c r="N61" s="560"/>
      <c r="O61" s="560"/>
      <c r="P61" s="560"/>
      <c r="Q61" s="560"/>
    </row>
    <row r="62" spans="1:17" ht="14.25" customHeight="1">
      <c r="A62" s="546" t="s">
        <v>623</v>
      </c>
      <c r="B62" s="541" t="s">
        <v>624</v>
      </c>
      <c r="C62" s="541"/>
      <c r="D62" s="226" t="s">
        <v>82</v>
      </c>
      <c r="E62" s="233">
        <f>1/12</f>
        <v>8.3333333333333329E-2</v>
      </c>
      <c r="F62" s="228">
        <f>C25*(G47+G48)</f>
        <v>5776.85</v>
      </c>
      <c r="G62" s="231">
        <f>F62*E62</f>
        <v>481.4041666666667</v>
      </c>
      <c r="I62" s="556" t="s">
        <v>625</v>
      </c>
      <c r="J62" s="556"/>
      <c r="K62" s="556"/>
      <c r="L62" s="556"/>
      <c r="M62" s="556"/>
      <c r="N62" s="556"/>
      <c r="O62" s="556"/>
      <c r="P62" s="215">
        <f>P37*P42/P41</f>
        <v>16.646575342465752</v>
      </c>
      <c r="Q62" s="212" t="s">
        <v>568</v>
      </c>
    </row>
    <row r="63" spans="1:17" ht="14.25" customHeight="1">
      <c r="A63" s="546"/>
      <c r="B63" s="541" t="s">
        <v>626</v>
      </c>
      <c r="C63" s="541"/>
      <c r="D63" s="226" t="s">
        <v>82</v>
      </c>
      <c r="E63" s="233">
        <f>1/12</f>
        <v>8.3333333333333329E-2</v>
      </c>
      <c r="F63" s="228">
        <f>C26</f>
        <v>5.78</v>
      </c>
      <c r="G63" s="231">
        <f>F63*E63</f>
        <v>0.48166666666666669</v>
      </c>
      <c r="I63" s="556" t="s">
        <v>627</v>
      </c>
      <c r="J63" s="556"/>
      <c r="K63" s="556"/>
      <c r="L63" s="556"/>
      <c r="M63" s="556"/>
      <c r="N63" s="556"/>
      <c r="O63" s="556"/>
      <c r="P63" s="215">
        <f>P62/P41</f>
        <v>2.774429223744292</v>
      </c>
      <c r="Q63" s="212" t="s">
        <v>628</v>
      </c>
    </row>
    <row r="64" spans="1:17" ht="22.5" customHeight="1">
      <c r="A64" s="546"/>
      <c r="B64" s="541" t="s">
        <v>629</v>
      </c>
      <c r="C64" s="541"/>
      <c r="D64" s="226" t="s">
        <v>82</v>
      </c>
      <c r="E64" s="233">
        <f>1/12</f>
        <v>8.3333333333333329E-2</v>
      </c>
      <c r="F64" s="228">
        <f>C27</f>
        <v>112.4</v>
      </c>
      <c r="G64" s="231">
        <f>F64*E64</f>
        <v>9.3666666666666671</v>
      </c>
      <c r="I64" s="556" t="s">
        <v>630</v>
      </c>
      <c r="J64" s="556"/>
      <c r="K64" s="556"/>
      <c r="L64" s="556"/>
      <c r="M64" s="556"/>
      <c r="N64" s="556"/>
      <c r="O64" s="556"/>
      <c r="P64" s="215">
        <f>P63*P47*2</f>
        <v>277.4429223744292</v>
      </c>
      <c r="Q64" s="212" t="s">
        <v>599</v>
      </c>
    </row>
    <row r="65" spans="1:17" ht="14.25" customHeight="1">
      <c r="A65" s="546"/>
      <c r="B65" s="541" t="s">
        <v>631</v>
      </c>
      <c r="C65" s="541"/>
      <c r="D65" s="226" t="s">
        <v>82</v>
      </c>
      <c r="E65" s="233">
        <f>1/60</f>
        <v>1.6666666666666666E-2</v>
      </c>
      <c r="F65" s="228">
        <f>C29</f>
        <v>193.26</v>
      </c>
      <c r="G65" s="231">
        <f>F65*E65</f>
        <v>3.2209999999999996</v>
      </c>
      <c r="I65" s="556" t="s">
        <v>632</v>
      </c>
      <c r="J65" s="556"/>
      <c r="K65" s="556"/>
      <c r="L65" s="556"/>
      <c r="M65" s="556"/>
      <c r="N65" s="556"/>
      <c r="O65" s="556"/>
      <c r="P65" s="219">
        <f>P49*(1+P50)*SUM(P53,IF(ROUND(P55/24,0)=5,0.17,IF(ROUND(P55/24,0)=4,0.34,IF(ROUND(P55/24,0)=3,0.5,1)))*(1-P53))</f>
        <v>79.349999999999994</v>
      </c>
      <c r="Q65" s="212" t="s">
        <v>633</v>
      </c>
    </row>
    <row r="66" spans="1:17" ht="14.25" customHeight="1">
      <c r="A66" s="546"/>
      <c r="B66" s="541" t="s">
        <v>634</v>
      </c>
      <c r="C66" s="541"/>
      <c r="D66" s="226" t="s">
        <v>82</v>
      </c>
      <c r="E66" s="233">
        <f>1/12</f>
        <v>8.3333333333333329E-2</v>
      </c>
      <c r="F66" s="228">
        <f>C30*(G47+G48)</f>
        <v>2310.7400000000002</v>
      </c>
      <c r="G66" s="231">
        <f>F66*E66</f>
        <v>192.56166666666667</v>
      </c>
      <c r="I66" s="556" t="s">
        <v>635</v>
      </c>
      <c r="J66" s="556"/>
      <c r="K66" s="556"/>
      <c r="L66" s="556"/>
      <c r="M66" s="556"/>
      <c r="N66" s="556"/>
      <c r="O66" s="556"/>
      <c r="P66" s="215">
        <f>P65+P64</f>
        <v>356.79292237442917</v>
      </c>
      <c r="Q66" s="212" t="s">
        <v>633</v>
      </c>
    </row>
    <row r="67" spans="1:17" ht="14.25" customHeight="1">
      <c r="A67" s="542" t="s">
        <v>636</v>
      </c>
      <c r="B67" s="542"/>
      <c r="C67" s="542"/>
      <c r="D67" s="542"/>
      <c r="E67" s="542"/>
      <c r="F67" s="542"/>
      <c r="G67" s="229">
        <f>SUM(G62:G66)</f>
        <v>687.03516666666678</v>
      </c>
      <c r="I67" s="556" t="s">
        <v>637</v>
      </c>
      <c r="J67" s="556"/>
      <c r="K67" s="556"/>
      <c r="L67" s="556"/>
      <c r="M67" s="556"/>
      <c r="N67" s="556"/>
      <c r="O67" s="556"/>
      <c r="P67" s="215">
        <f>SUM(P63*P48/60,P66/P52)</f>
        <v>12.684716894977168</v>
      </c>
      <c r="Q67" s="212" t="s">
        <v>615</v>
      </c>
    </row>
    <row r="68" spans="1:17" ht="14.25" customHeight="1">
      <c r="A68" s="547"/>
      <c r="B68" s="547"/>
      <c r="C68" s="547"/>
      <c r="D68" s="547"/>
      <c r="E68" s="547"/>
      <c r="F68" s="547"/>
      <c r="G68" s="547"/>
      <c r="I68" s="556" t="s">
        <v>638</v>
      </c>
      <c r="J68" s="556"/>
      <c r="K68" s="556"/>
      <c r="L68" s="556"/>
      <c r="M68" s="556"/>
      <c r="N68" s="556"/>
      <c r="O68" s="556"/>
      <c r="P68" s="215">
        <f>P65/P51</f>
        <v>11.335714285714285</v>
      </c>
      <c r="Q68" s="212" t="s">
        <v>615</v>
      </c>
    </row>
    <row r="69" spans="1:17" ht="14.25" customHeight="1">
      <c r="A69" s="221" t="s">
        <v>639</v>
      </c>
      <c r="B69" s="539" t="s">
        <v>640</v>
      </c>
      <c r="C69" s="539"/>
      <c r="D69" s="539"/>
      <c r="E69" s="539"/>
      <c r="F69" s="539"/>
      <c r="G69" s="539"/>
      <c r="I69" s="556" t="s">
        <v>641</v>
      </c>
      <c r="J69" s="556"/>
      <c r="K69" s="556"/>
      <c r="L69" s="556"/>
      <c r="M69" s="556"/>
      <c r="N69" s="556"/>
      <c r="O69" s="556"/>
      <c r="P69" s="215">
        <f>P67+P68</f>
        <v>24.020431180691453</v>
      </c>
      <c r="Q69" s="212" t="s">
        <v>615</v>
      </c>
    </row>
    <row r="70" spans="1:17" ht="14.25" customHeight="1">
      <c r="A70" s="540" t="str">
        <f>A60</f>
        <v>REFERÊNCIA</v>
      </c>
      <c r="B70" s="540" t="s">
        <v>76</v>
      </c>
      <c r="C70" s="540"/>
      <c r="D70" s="540" t="s">
        <v>5</v>
      </c>
      <c r="E70" s="540" t="s">
        <v>592</v>
      </c>
      <c r="F70" s="540" t="s">
        <v>593</v>
      </c>
      <c r="G70" s="540"/>
      <c r="I70" s="556" t="s">
        <v>642</v>
      </c>
      <c r="J70" s="556"/>
      <c r="K70" s="556"/>
      <c r="L70" s="556"/>
      <c r="M70" s="556"/>
      <c r="N70" s="556"/>
      <c r="O70" s="556"/>
      <c r="P70" s="215">
        <v>3</v>
      </c>
      <c r="Q70" s="212" t="s">
        <v>643</v>
      </c>
    </row>
    <row r="71" spans="1:17" ht="18.75" customHeight="1">
      <c r="A71" s="540"/>
      <c r="B71" s="540"/>
      <c r="C71" s="540"/>
      <c r="D71" s="540"/>
      <c r="E71" s="540"/>
      <c r="F71" s="223" t="s">
        <v>595</v>
      </c>
      <c r="G71" s="225" t="s">
        <v>596</v>
      </c>
      <c r="I71" s="556" t="s">
        <v>644</v>
      </c>
      <c r="J71" s="556"/>
      <c r="K71" s="556"/>
      <c r="L71" s="556"/>
      <c r="M71" s="556"/>
      <c r="N71" s="556"/>
      <c r="O71" s="556"/>
      <c r="P71" s="219">
        <v>1</v>
      </c>
      <c r="Q71" s="212" t="s">
        <v>643</v>
      </c>
    </row>
    <row r="72" spans="1:17" ht="37.5" customHeight="1">
      <c r="A72" s="226" t="str">
        <f>'BANCO DE DADOS'!A23</f>
        <v>BC18</v>
      </c>
      <c r="B72" s="541" t="str">
        <f>'BANCO DE DADOS'!D23</f>
        <v>Óleo diesel combustivel comum</v>
      </c>
      <c r="C72" s="541"/>
      <c r="D72" s="226" t="s">
        <v>645</v>
      </c>
      <c r="E72" s="217">
        <f>F37/F38</f>
        <v>1201.2028386605782</v>
      </c>
      <c r="F72" s="228">
        <f>'BANCO DE DADOS'!F23</f>
        <v>5.1100000000000003</v>
      </c>
      <c r="G72" s="231">
        <f>F72*E72</f>
        <v>6138.1465055555554</v>
      </c>
      <c r="I72" s="557"/>
      <c r="J72" s="557"/>
      <c r="K72" s="557"/>
      <c r="L72" s="557"/>
      <c r="M72" s="557"/>
      <c r="N72" s="557"/>
      <c r="O72" s="557"/>
      <c r="P72" s="557"/>
      <c r="Q72" s="557"/>
    </row>
    <row r="73" spans="1:17" ht="51.75" customHeight="1">
      <c r="A73" s="226" t="str">
        <f>'BANCO DE DADOS'!A32</f>
        <v>BC27</v>
      </c>
      <c r="B73" s="541" t="str">
        <f>'BANCO DE DADOS'!D32</f>
        <v>Oleo lubrificante para motores de equipamentos pesados (caminhoes, tratores, retros e etc)</v>
      </c>
      <c r="C73" s="541"/>
      <c r="D73" s="226" t="s">
        <v>645</v>
      </c>
      <c r="E73" s="217">
        <f>F37/C13*C14</f>
        <v>4.8048113546423128</v>
      </c>
      <c r="F73" s="228">
        <f>'BANCO DE DADOS'!F32</f>
        <v>26.75</v>
      </c>
      <c r="G73" s="231">
        <f t="shared" ref="G73:G79" si="0">E73*F73</f>
        <v>128.52870373668188</v>
      </c>
      <c r="I73" s="558" t="s">
        <v>646</v>
      </c>
      <c r="J73" s="558"/>
      <c r="K73" s="558"/>
      <c r="L73" s="558"/>
      <c r="M73" s="558"/>
      <c r="N73" s="558"/>
      <c r="O73" s="558"/>
      <c r="P73" s="558"/>
      <c r="Q73" s="558"/>
    </row>
    <row r="74" spans="1:17" ht="14.25" customHeight="1">
      <c r="A74" s="226" t="str">
        <f>'BANCO DE DADOS'!A29</f>
        <v>BC24</v>
      </c>
      <c r="B74" s="541" t="str">
        <f>'BANCO DE DADOS'!D29</f>
        <v>Óleo lubricante transmissão</v>
      </c>
      <c r="C74" s="541"/>
      <c r="D74" s="226" t="s">
        <v>645</v>
      </c>
      <c r="E74" s="217">
        <f>F37/C15*C16</f>
        <v>2.2522553224885842</v>
      </c>
      <c r="F74" s="228">
        <f>'BANCO DE DADOS'!F29</f>
        <v>39.033333333333331</v>
      </c>
      <c r="G74" s="231">
        <f t="shared" si="0"/>
        <v>87.913032754471061</v>
      </c>
      <c r="I74" s="555" t="s">
        <v>647</v>
      </c>
      <c r="J74" s="555"/>
      <c r="K74" s="555"/>
      <c r="L74" s="555"/>
      <c r="M74" s="555"/>
      <c r="N74" s="555"/>
      <c r="O74" s="555"/>
      <c r="P74" s="555"/>
      <c r="Q74" s="555"/>
    </row>
    <row r="75" spans="1:17" ht="14.25" customHeight="1">
      <c r="A75" s="226" t="str">
        <f>'BANCO DE DADOS'!A30</f>
        <v>BC25</v>
      </c>
      <c r="B75" s="541" t="str">
        <f>'BANCO DE DADOS'!D30</f>
        <v>Óleo hidráulico</v>
      </c>
      <c r="C75" s="541"/>
      <c r="D75" s="226" t="s">
        <v>645</v>
      </c>
      <c r="E75" s="217">
        <f>F37/C17*C18</f>
        <v>30.030070966514455</v>
      </c>
      <c r="F75" s="228">
        <f>'BANCO DE DADOS'!F30</f>
        <v>19.033333333333331</v>
      </c>
      <c r="G75" s="231">
        <f t="shared" si="0"/>
        <v>571.57235072932508</v>
      </c>
      <c r="I75" s="556" t="s">
        <v>648</v>
      </c>
      <c r="J75" s="556"/>
      <c r="K75" s="556"/>
      <c r="L75" s="556"/>
      <c r="M75" s="556"/>
      <c r="N75" s="556"/>
      <c r="O75" s="556"/>
      <c r="P75" s="234">
        <v>3</v>
      </c>
      <c r="Q75" s="234"/>
    </row>
    <row r="76" spans="1:17" ht="14.25" customHeight="1">
      <c r="A76" s="226" t="str">
        <f>'BANCO DE DADOS'!A31</f>
        <v>BC26</v>
      </c>
      <c r="B76" s="541" t="str">
        <f>'BANCO DE DADOS'!D31</f>
        <v>Graxa lubrificante</v>
      </c>
      <c r="C76" s="541"/>
      <c r="D76" s="226" t="s">
        <v>649</v>
      </c>
      <c r="E76" s="217">
        <f>F37/C19*C20</f>
        <v>20.020047311009638</v>
      </c>
      <c r="F76" s="228">
        <f>'BANCO DE DADOS'!F31</f>
        <v>39.270000000000003</v>
      </c>
      <c r="G76" s="231">
        <f t="shared" si="0"/>
        <v>786.1872579033485</v>
      </c>
      <c r="I76" s="556" t="s">
        <v>650</v>
      </c>
      <c r="J76" s="556"/>
      <c r="K76" s="556"/>
      <c r="L76" s="556"/>
      <c r="M76" s="556"/>
      <c r="N76" s="556"/>
      <c r="O76" s="556"/>
      <c r="P76" s="234">
        <v>9</v>
      </c>
      <c r="Q76" s="234"/>
    </row>
    <row r="77" spans="1:17" ht="14.25" customHeight="1">
      <c r="A77" s="226" t="str">
        <f>'BANCO DE DADOS'!A44</f>
        <v>BC39</v>
      </c>
      <c r="B77" s="541" t="str">
        <f>'BANCO DE DADOS'!D44</f>
        <v>Filtro de óleo</v>
      </c>
      <c r="C77" s="541"/>
      <c r="D77" s="226" t="s">
        <v>90</v>
      </c>
      <c r="E77" s="217">
        <f>F37/C12</f>
        <v>0.30030070966514455</v>
      </c>
      <c r="F77" s="228">
        <f>'BANCO DE DADOS'!F44</f>
        <v>75</v>
      </c>
      <c r="G77" s="231">
        <f t="shared" si="0"/>
        <v>22.52255322488584</v>
      </c>
      <c r="I77" s="556"/>
      <c r="J77" s="556"/>
      <c r="K77" s="556"/>
      <c r="L77" s="556"/>
      <c r="M77" s="556"/>
      <c r="N77" s="556"/>
      <c r="O77" s="556"/>
      <c r="P77" s="234"/>
      <c r="Q77" s="234"/>
    </row>
    <row r="78" spans="1:17" ht="14.25" customHeight="1">
      <c r="A78" s="226" t="str">
        <f>'BANCO DE DADOS'!A45</f>
        <v>BC40</v>
      </c>
      <c r="B78" s="541" t="str">
        <f>'BANCO DE DADOS'!D45</f>
        <v>Filtro de combustivel</v>
      </c>
      <c r="C78" s="541"/>
      <c r="D78" s="226" t="s">
        <v>90</v>
      </c>
      <c r="E78" s="217">
        <f>F37/C11</f>
        <v>0.30030070966514455</v>
      </c>
      <c r="F78" s="228">
        <f>'BANCO DE DADOS'!F45</f>
        <v>95</v>
      </c>
      <c r="G78" s="231">
        <f t="shared" si="0"/>
        <v>28.528567418188732</v>
      </c>
      <c r="I78" s="555" t="s">
        <v>651</v>
      </c>
      <c r="J78" s="555"/>
      <c r="K78" s="555"/>
      <c r="L78" s="555"/>
      <c r="M78" s="555"/>
      <c r="N78" s="555"/>
      <c r="O78" s="555"/>
      <c r="P78" s="555"/>
      <c r="Q78" s="555"/>
    </row>
    <row r="79" spans="1:17" ht="14.25" customHeight="1">
      <c r="A79" s="226" t="str">
        <f>'BANCO DE DADOS'!A46</f>
        <v>BC41</v>
      </c>
      <c r="B79" s="541" t="str">
        <f>'BANCO DE DADOS'!D46</f>
        <v>Filtro de ar</v>
      </c>
      <c r="C79" s="541"/>
      <c r="D79" s="226" t="s">
        <v>90</v>
      </c>
      <c r="E79" s="217">
        <f>F37/C10</f>
        <v>0.30030070966514455</v>
      </c>
      <c r="F79" s="228">
        <f>'BANCO DE DADOS'!F46</f>
        <v>127.33333333333333</v>
      </c>
      <c r="G79" s="231">
        <f t="shared" si="0"/>
        <v>38.238290364028401</v>
      </c>
      <c r="I79" s="556" t="s">
        <v>648</v>
      </c>
      <c r="J79" s="556"/>
      <c r="K79" s="556"/>
      <c r="L79" s="556"/>
      <c r="M79" s="556"/>
      <c r="N79" s="556"/>
      <c r="O79" s="556"/>
      <c r="P79" s="234">
        <v>1</v>
      </c>
      <c r="Q79" s="234" t="s">
        <v>612</v>
      </c>
    </row>
    <row r="80" spans="1:17" ht="14.25" customHeight="1">
      <c r="A80" s="542" t="s">
        <v>652</v>
      </c>
      <c r="B80" s="542"/>
      <c r="C80" s="542"/>
      <c r="D80" s="542"/>
      <c r="E80" s="542"/>
      <c r="F80" s="542"/>
      <c r="G80" s="229">
        <f>SUM(G72:G79)</f>
        <v>7801.6372616864846</v>
      </c>
      <c r="I80" s="556" t="s">
        <v>650</v>
      </c>
      <c r="J80" s="556"/>
      <c r="K80" s="556"/>
      <c r="L80" s="556"/>
      <c r="M80" s="556"/>
      <c r="N80" s="556"/>
      <c r="O80" s="556"/>
      <c r="P80" s="234">
        <v>3</v>
      </c>
      <c r="Q80" s="234" t="s">
        <v>612</v>
      </c>
    </row>
    <row r="81" spans="1:17" ht="14.25" customHeight="1">
      <c r="A81" s="547"/>
      <c r="B81" s="547"/>
      <c r="C81" s="547"/>
      <c r="D81" s="547"/>
      <c r="E81" s="547"/>
      <c r="F81" s="547"/>
      <c r="G81" s="547"/>
      <c r="I81" s="556"/>
      <c r="J81" s="556"/>
      <c r="K81" s="556"/>
      <c r="L81" s="556"/>
      <c r="M81" s="556"/>
      <c r="N81" s="556"/>
      <c r="O81" s="556"/>
      <c r="P81" s="235"/>
      <c r="Q81" s="234"/>
    </row>
    <row r="82" spans="1:17" ht="14.25" customHeight="1">
      <c r="A82" s="221" t="s">
        <v>653</v>
      </c>
      <c r="B82" s="539" t="s">
        <v>654</v>
      </c>
      <c r="C82" s="539"/>
      <c r="D82" s="539"/>
      <c r="E82" s="539"/>
      <c r="F82" s="539"/>
      <c r="G82" s="539"/>
      <c r="I82" s="555" t="s">
        <v>655</v>
      </c>
      <c r="J82" s="555"/>
      <c r="K82" s="555"/>
      <c r="L82" s="555"/>
      <c r="M82" s="555"/>
      <c r="N82" s="555"/>
      <c r="O82" s="555"/>
      <c r="P82" s="555"/>
      <c r="Q82" s="555"/>
    </row>
    <row r="83" spans="1:17" ht="14.25" customHeight="1">
      <c r="A83" s="540" t="str">
        <f>A70</f>
        <v>REFERÊNCIA</v>
      </c>
      <c r="B83" s="540" t="s">
        <v>76</v>
      </c>
      <c r="C83" s="540"/>
      <c r="D83" s="540" t="s">
        <v>5</v>
      </c>
      <c r="E83" s="540" t="s">
        <v>592</v>
      </c>
      <c r="F83" s="540" t="s">
        <v>593</v>
      </c>
      <c r="G83" s="540"/>
      <c r="I83" s="556" t="s">
        <v>648</v>
      </c>
      <c r="J83" s="556"/>
      <c r="K83" s="556"/>
      <c r="L83" s="556"/>
      <c r="M83" s="556"/>
      <c r="N83" s="556"/>
      <c r="O83" s="556"/>
      <c r="P83" s="234">
        <f>ROUNDUP(SUM(P75+P79),0)</f>
        <v>4</v>
      </c>
      <c r="Q83" s="234" t="s">
        <v>612</v>
      </c>
    </row>
    <row r="84" spans="1:17" ht="21" customHeight="1">
      <c r="A84" s="540"/>
      <c r="B84" s="540"/>
      <c r="C84" s="540"/>
      <c r="D84" s="540"/>
      <c r="E84" s="540"/>
      <c r="F84" s="223" t="s">
        <v>595</v>
      </c>
      <c r="G84" s="225" t="s">
        <v>596</v>
      </c>
      <c r="I84" s="556" t="s">
        <v>650</v>
      </c>
      <c r="J84" s="556"/>
      <c r="K84" s="556"/>
      <c r="L84" s="556"/>
      <c r="M84" s="556"/>
      <c r="N84" s="556"/>
      <c r="O84" s="556"/>
      <c r="P84" s="234">
        <f>ROUNDUP(SUM(P76+P80),0)</f>
        <v>12</v>
      </c>
      <c r="Q84" s="234" t="s">
        <v>612</v>
      </c>
    </row>
    <row r="85" spans="1:17" ht="14.25" customHeight="1">
      <c r="A85" s="226" t="s">
        <v>93</v>
      </c>
      <c r="B85" s="541" t="s">
        <v>656</v>
      </c>
      <c r="C85" s="541"/>
      <c r="D85" s="226" t="s">
        <v>82</v>
      </c>
      <c r="E85" s="217">
        <v>1</v>
      </c>
      <c r="F85" s="228">
        <f>F55*F39</f>
        <v>6161.9733333333334</v>
      </c>
      <c r="G85" s="231">
        <f>F85*E85</f>
        <v>6161.9733333333334</v>
      </c>
      <c r="I85" s="553"/>
      <c r="J85" s="553"/>
      <c r="K85" s="553"/>
      <c r="L85" s="553"/>
      <c r="M85" s="553"/>
      <c r="N85" s="553"/>
      <c r="O85" s="553"/>
      <c r="P85" s="236"/>
      <c r="Q85" s="236"/>
    </row>
    <row r="86" spans="1:17" ht="18" customHeight="1">
      <c r="A86" s="226" t="s">
        <v>93</v>
      </c>
      <c r="B86" s="541" t="s">
        <v>657</v>
      </c>
      <c r="C86" s="541"/>
      <c r="D86" s="226" t="s">
        <v>90</v>
      </c>
      <c r="E86" s="217">
        <f>F36*6/C9</f>
        <v>0.1716923076923077</v>
      </c>
      <c r="F86" s="228">
        <f>'BANCO DE DADOS'!F47</f>
        <v>2660.3333333333335</v>
      </c>
      <c r="G86" s="231">
        <f>E86*F86</f>
        <v>456.7587692307693</v>
      </c>
      <c r="I86" s="553"/>
      <c r="J86" s="553"/>
      <c r="K86" s="553"/>
      <c r="L86" s="553"/>
      <c r="M86" s="553"/>
      <c r="N86" s="553"/>
      <c r="O86" s="553"/>
      <c r="P86" s="236"/>
      <c r="Q86" s="236"/>
    </row>
    <row r="87" spans="1:17" ht="24" customHeight="1">
      <c r="A87" s="226" t="s">
        <v>93</v>
      </c>
      <c r="B87" s="541" t="s">
        <v>658</v>
      </c>
      <c r="C87" s="541"/>
      <c r="D87" s="226" t="s">
        <v>90</v>
      </c>
      <c r="E87" s="217">
        <f>F36*6*3/C9</f>
        <v>0.5150769230769231</v>
      </c>
      <c r="F87" s="228">
        <f>'BANCO DE DADOS'!F48</f>
        <v>619.66666666666663</v>
      </c>
      <c r="G87" s="231">
        <f>E87*F87</f>
        <v>319.17599999999999</v>
      </c>
      <c r="I87" s="553"/>
      <c r="J87" s="553"/>
      <c r="K87" s="553"/>
      <c r="L87" s="553"/>
      <c r="M87" s="553"/>
      <c r="N87" s="553"/>
      <c r="O87" s="553"/>
      <c r="P87" s="236"/>
      <c r="Q87" s="236"/>
    </row>
    <row r="88" spans="1:17" ht="14.25" customHeight="1">
      <c r="A88" s="542" t="s">
        <v>659</v>
      </c>
      <c r="B88" s="542"/>
      <c r="C88" s="542"/>
      <c r="D88" s="542"/>
      <c r="E88" s="542"/>
      <c r="F88" s="542"/>
      <c r="G88" s="237">
        <f>SUM(G85:G87)</f>
        <v>6937.9081025641035</v>
      </c>
      <c r="I88" s="554"/>
      <c r="J88" s="554"/>
      <c r="K88" s="554"/>
      <c r="L88" s="554"/>
      <c r="M88" s="554"/>
      <c r="N88" s="554"/>
      <c r="O88" s="554"/>
      <c r="P88" s="554"/>
      <c r="Q88" s="554"/>
    </row>
    <row r="89" spans="1:17" ht="14.25" customHeight="1">
      <c r="A89" s="547"/>
      <c r="B89" s="547"/>
      <c r="C89" s="547"/>
      <c r="D89" s="547"/>
      <c r="E89" s="547"/>
      <c r="F89" s="547"/>
      <c r="G89" s="547"/>
    </row>
    <row r="90" spans="1:17" ht="15" customHeight="1">
      <c r="A90" s="538" t="s">
        <v>660</v>
      </c>
      <c r="B90" s="538"/>
      <c r="C90" s="538"/>
      <c r="D90" s="538"/>
      <c r="E90" s="538"/>
      <c r="F90" s="538"/>
      <c r="G90" s="238">
        <f>G57+G67+G80+G88</f>
        <v>26248.546197583921</v>
      </c>
    </row>
    <row r="91" spans="1:17" ht="14.25" customHeight="1">
      <c r="A91" s="547"/>
      <c r="B91" s="547"/>
      <c r="C91" s="547"/>
      <c r="D91" s="547"/>
      <c r="E91" s="547"/>
      <c r="F91" s="547"/>
      <c r="G91" s="547"/>
    </row>
    <row r="92" spans="1:17" ht="15" customHeight="1">
      <c r="A92" s="538" t="s">
        <v>661</v>
      </c>
      <c r="B92" s="538"/>
      <c r="C92" s="538"/>
      <c r="D92" s="538"/>
      <c r="E92" s="538"/>
      <c r="F92" s="538"/>
      <c r="G92" s="238">
        <f>G57+G67</f>
        <v>11509.000833333334</v>
      </c>
    </row>
    <row r="93" spans="1:17" ht="14.25" customHeight="1">
      <c r="A93" s="486"/>
      <c r="B93" s="486"/>
      <c r="C93" s="486"/>
      <c r="D93" s="486"/>
      <c r="E93" s="486"/>
      <c r="F93" s="486"/>
      <c r="G93" s="486"/>
    </row>
    <row r="94" spans="1:17" ht="14.25" customHeight="1">
      <c r="A94" s="486"/>
      <c r="B94" s="486"/>
      <c r="C94" s="486"/>
      <c r="D94" s="486"/>
      <c r="E94" s="486"/>
      <c r="F94" s="486"/>
      <c r="G94" s="486"/>
    </row>
    <row r="95" spans="1:17" ht="14.25" customHeight="1">
      <c r="A95" s="239" t="s">
        <v>144</v>
      </c>
      <c r="B95" s="544" t="s">
        <v>65</v>
      </c>
      <c r="C95" s="545" t="s">
        <v>662</v>
      </c>
      <c r="D95" s="545"/>
      <c r="E95" s="545"/>
      <c r="F95" s="545"/>
      <c r="G95" s="545"/>
    </row>
    <row r="96" spans="1:17" ht="14.25" customHeight="1">
      <c r="A96" s="86" t="s">
        <v>663</v>
      </c>
      <c r="B96" s="544"/>
      <c r="C96" s="545"/>
      <c r="D96" s="545"/>
      <c r="E96" s="545"/>
      <c r="F96" s="545"/>
      <c r="G96" s="545"/>
    </row>
    <row r="97" spans="1:7" ht="14.25" customHeight="1">
      <c r="A97" s="552" t="s">
        <v>558</v>
      </c>
      <c r="B97" s="552"/>
      <c r="C97" s="552"/>
      <c r="D97" s="552"/>
      <c r="E97" s="552"/>
      <c r="F97" s="552"/>
      <c r="G97" s="552"/>
    </row>
    <row r="98" spans="1:7" ht="14.25" customHeight="1">
      <c r="A98" s="541" t="s">
        <v>561</v>
      </c>
      <c r="B98" s="541"/>
      <c r="C98" s="541"/>
      <c r="D98" s="541"/>
      <c r="E98" s="541"/>
      <c r="F98" s="217">
        <f>186</f>
        <v>186</v>
      </c>
      <c r="G98" s="218" t="s">
        <v>562</v>
      </c>
    </row>
    <row r="99" spans="1:7" ht="14.25" customHeight="1">
      <c r="A99" s="541" t="s">
        <v>565</v>
      </c>
      <c r="B99" s="541"/>
      <c r="C99" s="541"/>
      <c r="D99" s="541"/>
      <c r="E99" s="541"/>
      <c r="F99" s="217">
        <v>1500</v>
      </c>
      <c r="G99" s="218" t="s">
        <v>566</v>
      </c>
    </row>
    <row r="100" spans="1:7" ht="14.25" customHeight="1">
      <c r="A100" s="541" t="s">
        <v>569</v>
      </c>
      <c r="B100" s="541"/>
      <c r="C100" s="541"/>
      <c r="D100" s="541"/>
      <c r="E100" s="541"/>
      <c r="F100" s="217">
        <v>10</v>
      </c>
      <c r="G100" s="218" t="s">
        <v>570</v>
      </c>
    </row>
    <row r="101" spans="1:7" ht="14.25" customHeight="1">
      <c r="A101" s="541" t="s">
        <v>573</v>
      </c>
      <c r="B101" s="541"/>
      <c r="C101" s="541"/>
      <c r="D101" s="541"/>
      <c r="E101" s="541"/>
      <c r="F101" s="217">
        <v>0.8</v>
      </c>
      <c r="G101" s="218" t="s">
        <v>574</v>
      </c>
    </row>
    <row r="102" spans="1:7" ht="14.25" customHeight="1">
      <c r="A102" s="541" t="s">
        <v>575</v>
      </c>
      <c r="B102" s="541"/>
      <c r="C102" s="541"/>
      <c r="D102" s="541"/>
      <c r="E102" s="541"/>
      <c r="F102" s="217">
        <v>60</v>
      </c>
      <c r="G102" s="218" t="s">
        <v>576</v>
      </c>
    </row>
    <row r="103" spans="1:7" ht="14.25" customHeight="1">
      <c r="A103" s="541" t="s">
        <v>578</v>
      </c>
      <c r="B103" s="541"/>
      <c r="C103" s="541"/>
      <c r="D103" s="541"/>
      <c r="E103" s="541"/>
      <c r="F103" s="220">
        <v>0.2</v>
      </c>
      <c r="G103" s="218" t="s">
        <v>579</v>
      </c>
    </row>
    <row r="104" spans="1:7" ht="14.25" customHeight="1">
      <c r="A104" s="541" t="s">
        <v>581</v>
      </c>
      <c r="B104" s="541"/>
      <c r="C104" s="541"/>
      <c r="D104" s="541"/>
      <c r="E104" s="541"/>
      <c r="F104" s="220">
        <v>8.9999999999999993E-3</v>
      </c>
      <c r="G104" s="218" t="s">
        <v>582</v>
      </c>
    </row>
    <row r="105" spans="1:7" ht="14.25" customHeight="1">
      <c r="A105" s="543" t="s">
        <v>584</v>
      </c>
      <c r="B105" s="543"/>
      <c r="C105" s="543"/>
      <c r="D105" s="543"/>
      <c r="E105" s="543"/>
      <c r="F105" s="543"/>
      <c r="G105" s="543"/>
    </row>
    <row r="106" spans="1:7" ht="14.25" customHeight="1">
      <c r="A106" s="221" t="s">
        <v>587</v>
      </c>
      <c r="B106" s="539" t="s">
        <v>588</v>
      </c>
      <c r="C106" s="539"/>
      <c r="D106" s="539"/>
      <c r="E106" s="539"/>
      <c r="F106" s="539"/>
      <c r="G106" s="539"/>
    </row>
    <row r="107" spans="1:7" ht="14.25" customHeight="1">
      <c r="A107" s="540" t="s">
        <v>591</v>
      </c>
      <c r="B107" s="540" t="s">
        <v>76</v>
      </c>
      <c r="C107" s="540"/>
      <c r="D107" s="540" t="s">
        <v>5</v>
      </c>
      <c r="E107" s="540" t="s">
        <v>592</v>
      </c>
      <c r="F107" s="540" t="s">
        <v>593</v>
      </c>
      <c r="G107" s="540"/>
    </row>
    <row r="108" spans="1:7" ht="14.25" customHeight="1">
      <c r="A108" s="540"/>
      <c r="B108" s="540"/>
      <c r="C108" s="540"/>
      <c r="D108" s="540"/>
      <c r="E108" s="540"/>
      <c r="F108" s="223" t="s">
        <v>595</v>
      </c>
      <c r="G108" s="225" t="s">
        <v>596</v>
      </c>
    </row>
    <row r="109" spans="1:7" ht="48" customHeight="1">
      <c r="A109" s="226" t="str">
        <f>'BANCO DE DADOS'!A9</f>
        <v>BC4</v>
      </c>
      <c r="B109" s="541" t="str">
        <f>'BANCO DE DADOS'!D9</f>
        <v>Picape cabine simples com motor 1.6 flex, cambio manual, potencia 101/104 cv, 2 portas</v>
      </c>
      <c r="C109" s="541"/>
      <c r="D109" s="226" t="s">
        <v>90</v>
      </c>
      <c r="E109" s="228">
        <v>1</v>
      </c>
      <c r="F109" s="228">
        <f>'BANCO DE DADOS'!F9</f>
        <v>70875.509999999995</v>
      </c>
      <c r="G109" s="228">
        <f>E109*F109</f>
        <v>70875.509999999995</v>
      </c>
    </row>
    <row r="110" spans="1:7" ht="14.25" customHeight="1">
      <c r="A110" s="542" t="s">
        <v>603</v>
      </c>
      <c r="B110" s="542"/>
      <c r="C110" s="542"/>
      <c r="D110" s="542"/>
      <c r="E110" s="542"/>
      <c r="F110" s="542"/>
      <c r="G110" s="229">
        <f>SUM(G109)</f>
        <v>70875.509999999995</v>
      </c>
    </row>
    <row r="111" spans="1:7" ht="14.25" customHeight="1">
      <c r="A111" s="547"/>
      <c r="B111" s="547"/>
      <c r="C111" s="547"/>
      <c r="D111" s="547"/>
      <c r="E111" s="547"/>
      <c r="F111" s="547"/>
      <c r="G111" s="547"/>
    </row>
    <row r="112" spans="1:7" ht="14.25" customHeight="1">
      <c r="A112" s="221" t="s">
        <v>607</v>
      </c>
      <c r="B112" s="539" t="s">
        <v>608</v>
      </c>
      <c r="C112" s="539"/>
      <c r="D112" s="539"/>
      <c r="E112" s="539"/>
      <c r="F112" s="539"/>
      <c r="G112" s="539"/>
    </row>
    <row r="113" spans="1:7" ht="14.25" customHeight="1">
      <c r="A113" s="549" t="s">
        <v>591</v>
      </c>
      <c r="B113" s="540" t="s">
        <v>76</v>
      </c>
      <c r="C113" s="540"/>
      <c r="D113" s="540" t="s">
        <v>5</v>
      </c>
      <c r="E113" s="540" t="s">
        <v>592</v>
      </c>
      <c r="F113" s="540" t="s">
        <v>593</v>
      </c>
      <c r="G113" s="540"/>
    </row>
    <row r="114" spans="1:7" ht="14.25" customHeight="1">
      <c r="A114" s="549"/>
      <c r="B114" s="540"/>
      <c r="C114" s="540"/>
      <c r="D114" s="540"/>
      <c r="E114" s="540"/>
      <c r="F114" s="223" t="s">
        <v>595</v>
      </c>
      <c r="G114" s="225" t="s">
        <v>596</v>
      </c>
    </row>
    <row r="115" spans="1:7" ht="51" customHeight="1">
      <c r="A115" s="226" t="s">
        <v>93</v>
      </c>
      <c r="B115" s="551" t="s">
        <v>613</v>
      </c>
      <c r="C115" s="551"/>
      <c r="D115" s="226" t="s">
        <v>82</v>
      </c>
      <c r="E115" s="228">
        <v>1</v>
      </c>
      <c r="F115" s="217">
        <f>G110*(1-F103)/F102</f>
        <v>945.00679999999988</v>
      </c>
      <c r="G115" s="228">
        <f>E115*F115</f>
        <v>945.00679999999988</v>
      </c>
    </row>
    <row r="116" spans="1:7" ht="14.25" customHeight="1">
      <c r="A116" s="226" t="s">
        <v>93</v>
      </c>
      <c r="B116" s="551" t="s">
        <v>616</v>
      </c>
      <c r="C116" s="551"/>
      <c r="D116" s="226" t="s">
        <v>82</v>
      </c>
      <c r="E116" s="228">
        <v>1</v>
      </c>
      <c r="F116" s="231">
        <f>((1-F103)/2+F103)*G110*F104</f>
        <v>382.727754</v>
      </c>
      <c r="G116" s="228">
        <f>E116*F116</f>
        <v>382.727754</v>
      </c>
    </row>
    <row r="117" spans="1:7" ht="14.25" customHeight="1">
      <c r="A117" s="552" t="s">
        <v>618</v>
      </c>
      <c r="B117" s="552"/>
      <c r="C117" s="552"/>
      <c r="D117" s="552"/>
      <c r="E117" s="552"/>
      <c r="F117" s="552"/>
      <c r="G117" s="229">
        <f>SUM(G115:G116)</f>
        <v>1327.7345539999999</v>
      </c>
    </row>
    <row r="118" spans="1:7" ht="14.25" customHeight="1">
      <c r="A118" s="547"/>
      <c r="B118" s="547"/>
      <c r="C118" s="547"/>
      <c r="D118" s="547"/>
      <c r="E118" s="547"/>
      <c r="F118" s="547"/>
      <c r="G118" s="547"/>
    </row>
    <row r="119" spans="1:7" ht="14.25" customHeight="1">
      <c r="A119" s="221" t="s">
        <v>619</v>
      </c>
      <c r="B119" s="539" t="s">
        <v>620</v>
      </c>
      <c r="C119" s="539"/>
      <c r="D119" s="539"/>
      <c r="E119" s="539"/>
      <c r="F119" s="539"/>
      <c r="G119" s="539"/>
    </row>
    <row r="120" spans="1:7" ht="14.25" customHeight="1">
      <c r="A120" s="549" t="s">
        <v>591</v>
      </c>
      <c r="B120" s="540" t="s">
        <v>76</v>
      </c>
      <c r="C120" s="540"/>
      <c r="D120" s="540" t="s">
        <v>5</v>
      </c>
      <c r="E120" s="540" t="s">
        <v>592</v>
      </c>
      <c r="F120" s="540" t="s">
        <v>593</v>
      </c>
      <c r="G120" s="540"/>
    </row>
    <row r="121" spans="1:7" ht="14.25" customHeight="1">
      <c r="A121" s="549"/>
      <c r="B121" s="540"/>
      <c r="C121" s="540"/>
      <c r="D121" s="540"/>
      <c r="E121" s="540"/>
      <c r="F121" s="223" t="s">
        <v>595</v>
      </c>
      <c r="G121" s="225" t="s">
        <v>596</v>
      </c>
    </row>
    <row r="122" spans="1:7" ht="51" customHeight="1">
      <c r="A122" s="546" t="s">
        <v>623</v>
      </c>
      <c r="B122" s="541" t="s">
        <v>624</v>
      </c>
      <c r="C122" s="541"/>
      <c r="D122" s="226" t="s">
        <v>82</v>
      </c>
      <c r="E122" s="233">
        <f>1/12</f>
        <v>8.3333333333333329E-2</v>
      </c>
      <c r="F122" s="228">
        <f>I25*G109</f>
        <v>2126.2652999999996</v>
      </c>
      <c r="G122" s="231">
        <f>F122*E122</f>
        <v>177.18877499999996</v>
      </c>
    </row>
    <row r="123" spans="1:7" ht="14.25" customHeight="1">
      <c r="A123" s="546"/>
      <c r="B123" s="541" t="s">
        <v>626</v>
      </c>
      <c r="C123" s="541"/>
      <c r="D123" s="226" t="s">
        <v>82</v>
      </c>
      <c r="E123" s="233">
        <f>1/12</f>
        <v>8.3333333333333329E-2</v>
      </c>
      <c r="F123" s="228">
        <f>I26</f>
        <v>5.23</v>
      </c>
      <c r="G123" s="231">
        <f>F123*E123</f>
        <v>0.43583333333333335</v>
      </c>
    </row>
    <row r="124" spans="1:7" ht="14.25" customHeight="1">
      <c r="A124" s="546"/>
      <c r="B124" s="541" t="s">
        <v>629</v>
      </c>
      <c r="C124" s="541"/>
      <c r="D124" s="226" t="s">
        <v>82</v>
      </c>
      <c r="E124" s="233">
        <f>1/12</f>
        <v>8.3333333333333329E-2</v>
      </c>
      <c r="F124" s="228">
        <f>I27</f>
        <v>112.4</v>
      </c>
      <c r="G124" s="231">
        <f>F124*E124</f>
        <v>9.3666666666666671</v>
      </c>
    </row>
    <row r="125" spans="1:7" ht="14.25" customHeight="1">
      <c r="A125" s="546"/>
      <c r="B125" s="541" t="s">
        <v>631</v>
      </c>
      <c r="C125" s="541"/>
      <c r="D125" s="226" t="s">
        <v>82</v>
      </c>
      <c r="E125" s="233">
        <f>1/60</f>
        <v>1.6666666666666666E-2</v>
      </c>
      <c r="F125" s="228">
        <f>I29</f>
        <v>193.26</v>
      </c>
      <c r="G125" s="231">
        <f>F125*E125</f>
        <v>3.2209999999999996</v>
      </c>
    </row>
    <row r="126" spans="1:7" ht="14.25" customHeight="1">
      <c r="A126" s="546"/>
      <c r="B126" s="541" t="s">
        <v>634</v>
      </c>
      <c r="C126" s="541"/>
      <c r="D126" s="226" t="s">
        <v>82</v>
      </c>
      <c r="E126" s="233">
        <f>1/12</f>
        <v>8.3333333333333329E-2</v>
      </c>
      <c r="F126" s="228">
        <f>I30*G109</f>
        <v>283.50203999999997</v>
      </c>
      <c r="G126" s="231">
        <f>F126*E126</f>
        <v>23.625169999999997</v>
      </c>
    </row>
    <row r="127" spans="1:7" ht="14.25" customHeight="1">
      <c r="A127" s="542" t="s">
        <v>636</v>
      </c>
      <c r="B127" s="542"/>
      <c r="C127" s="542"/>
      <c r="D127" s="542"/>
      <c r="E127" s="542"/>
      <c r="F127" s="542"/>
      <c r="G127" s="229">
        <f>SUM(G122:G126)</f>
        <v>213.83744499999997</v>
      </c>
    </row>
    <row r="128" spans="1:7" ht="14.25" customHeight="1">
      <c r="A128" s="547"/>
      <c r="B128" s="547"/>
      <c r="C128" s="547"/>
      <c r="D128" s="547"/>
      <c r="E128" s="547"/>
      <c r="F128" s="547"/>
      <c r="G128" s="547"/>
    </row>
    <row r="129" spans="1:7" ht="14.25" customHeight="1">
      <c r="A129" s="221" t="s">
        <v>639</v>
      </c>
      <c r="B129" s="539" t="s">
        <v>640</v>
      </c>
      <c r="C129" s="539"/>
      <c r="D129" s="539"/>
      <c r="E129" s="539"/>
      <c r="F129" s="539"/>
      <c r="G129" s="539"/>
    </row>
    <row r="130" spans="1:7" ht="14.25" customHeight="1">
      <c r="A130" s="549" t="s">
        <v>591</v>
      </c>
      <c r="B130" s="540" t="s">
        <v>76</v>
      </c>
      <c r="C130" s="540"/>
      <c r="D130" s="540" t="s">
        <v>5</v>
      </c>
      <c r="E130" s="540" t="s">
        <v>592</v>
      </c>
      <c r="F130" s="540" t="s">
        <v>593</v>
      </c>
      <c r="G130" s="540"/>
    </row>
    <row r="131" spans="1:7" ht="14.25" customHeight="1">
      <c r="A131" s="549"/>
      <c r="B131" s="540"/>
      <c r="C131" s="540"/>
      <c r="D131" s="540"/>
      <c r="E131" s="540"/>
      <c r="F131" s="223" t="s">
        <v>595</v>
      </c>
      <c r="G131" s="225" t="s">
        <v>596</v>
      </c>
    </row>
    <row r="132" spans="1:7" ht="14.25" customHeight="1">
      <c r="A132" s="226" t="str">
        <f>'BANCO DE DADOS'!A28</f>
        <v>BC23</v>
      </c>
      <c r="B132" s="541" t="str">
        <f>'BANCO DE DADOS'!D28</f>
        <v>Gasolina</v>
      </c>
      <c r="C132" s="541"/>
      <c r="D132" s="226" t="s">
        <v>645</v>
      </c>
      <c r="E132" s="217">
        <f>F99/F100</f>
        <v>150</v>
      </c>
      <c r="F132" s="228">
        <f>5.78</f>
        <v>5.78</v>
      </c>
      <c r="G132" s="231">
        <f>F132*E132</f>
        <v>867</v>
      </c>
    </row>
    <row r="133" spans="1:7" ht="53.25" customHeight="1">
      <c r="A133" s="226" t="str">
        <f>'BANCO DE DADOS'!A32</f>
        <v>BC27</v>
      </c>
      <c r="B133" s="541" t="str">
        <f>'BANCO DE DADOS'!D32</f>
        <v>Oleo lubrificante para motores de equipamentos pesados (caminhoes, tratores, retros e etc)</v>
      </c>
      <c r="C133" s="541"/>
      <c r="D133" s="226" t="s">
        <v>645</v>
      </c>
      <c r="E133" s="217">
        <f>F99/I13*I14</f>
        <v>0.6</v>
      </c>
      <c r="F133" s="228">
        <f>'BANCO DE DADOS'!F32</f>
        <v>26.75</v>
      </c>
      <c r="G133" s="231">
        <f>E133*F133</f>
        <v>16.05</v>
      </c>
    </row>
    <row r="134" spans="1:7" ht="14.25" customHeight="1">
      <c r="A134" s="542" t="s">
        <v>652</v>
      </c>
      <c r="B134" s="542"/>
      <c r="C134" s="542"/>
      <c r="D134" s="542"/>
      <c r="E134" s="542"/>
      <c r="F134" s="542"/>
      <c r="G134" s="237">
        <f>SUM(G132:G133)</f>
        <v>883.05</v>
      </c>
    </row>
    <row r="135" spans="1:7" ht="14.25" customHeight="1">
      <c r="A135" s="547"/>
      <c r="B135" s="547"/>
      <c r="C135" s="547"/>
      <c r="D135" s="547"/>
      <c r="E135" s="547"/>
      <c r="F135" s="547"/>
      <c r="G135" s="547"/>
    </row>
    <row r="136" spans="1:7" ht="14.25" customHeight="1">
      <c r="A136" s="221" t="s">
        <v>653</v>
      </c>
      <c r="B136" s="539" t="s">
        <v>654</v>
      </c>
      <c r="C136" s="539"/>
      <c r="D136" s="539"/>
      <c r="E136" s="539"/>
      <c r="F136" s="539"/>
      <c r="G136" s="539"/>
    </row>
    <row r="137" spans="1:7" ht="14.25" customHeight="1">
      <c r="A137" s="549" t="s">
        <v>591</v>
      </c>
      <c r="B137" s="540" t="s">
        <v>76</v>
      </c>
      <c r="C137" s="540"/>
      <c r="D137" s="540" t="s">
        <v>5</v>
      </c>
      <c r="E137" s="540" t="s">
        <v>592</v>
      </c>
      <c r="F137" s="540" t="s">
        <v>593</v>
      </c>
      <c r="G137" s="540"/>
    </row>
    <row r="138" spans="1:7" ht="14.25" customHeight="1">
      <c r="A138" s="549"/>
      <c r="B138" s="540"/>
      <c r="C138" s="540"/>
      <c r="D138" s="540"/>
      <c r="E138" s="540"/>
      <c r="F138" s="223" t="s">
        <v>595</v>
      </c>
      <c r="G138" s="225" t="s">
        <v>596</v>
      </c>
    </row>
    <row r="139" spans="1:7" ht="14.25" customHeight="1">
      <c r="A139" s="226" t="s">
        <v>93</v>
      </c>
      <c r="B139" s="541" t="s">
        <v>656</v>
      </c>
      <c r="C139" s="541"/>
      <c r="D139" s="226" t="s">
        <v>82</v>
      </c>
      <c r="E139" s="217">
        <v>1</v>
      </c>
      <c r="F139" s="228">
        <f>F115*F101</f>
        <v>756.00543999999991</v>
      </c>
      <c r="G139" s="231">
        <f>F139*E139</f>
        <v>756.00543999999991</v>
      </c>
    </row>
    <row r="140" spans="1:7" ht="14.25" customHeight="1">
      <c r="A140" s="542" t="s">
        <v>659</v>
      </c>
      <c r="B140" s="542"/>
      <c r="C140" s="542"/>
      <c r="D140" s="542"/>
      <c r="E140" s="542"/>
      <c r="F140" s="542"/>
      <c r="G140" s="229">
        <f>SUM(G139)</f>
        <v>756.00543999999991</v>
      </c>
    </row>
    <row r="141" spans="1:7" ht="14.25" customHeight="1">
      <c r="A141" s="547"/>
      <c r="B141" s="547"/>
      <c r="C141" s="547"/>
      <c r="D141" s="547"/>
      <c r="E141" s="547"/>
      <c r="F141" s="547"/>
      <c r="G141" s="547"/>
    </row>
    <row r="142" spans="1:7" ht="15" customHeight="1">
      <c r="A142" s="538" t="s">
        <v>660</v>
      </c>
      <c r="B142" s="538"/>
      <c r="C142" s="538"/>
      <c r="D142" s="538"/>
      <c r="E142" s="538"/>
      <c r="F142" s="538"/>
      <c r="G142" s="238">
        <f>G117+G127+G134+G140</f>
        <v>3180.6274389999999</v>
      </c>
    </row>
    <row r="143" spans="1:7" ht="14.25" customHeight="1">
      <c r="A143" s="547"/>
      <c r="B143" s="547"/>
      <c r="C143" s="547"/>
      <c r="D143" s="547"/>
      <c r="E143" s="547"/>
      <c r="F143" s="547"/>
      <c r="G143" s="547"/>
    </row>
    <row r="144" spans="1:7" ht="15" customHeight="1">
      <c r="A144" s="538" t="s">
        <v>661</v>
      </c>
      <c r="B144" s="538"/>
      <c r="C144" s="538"/>
      <c r="D144" s="538"/>
      <c r="E144" s="538"/>
      <c r="F144" s="538"/>
      <c r="G144" s="238">
        <f>G117+G127</f>
        <v>1541.5719989999998</v>
      </c>
    </row>
    <row r="145" spans="1:7" ht="14.25" customHeight="1">
      <c r="A145" s="486"/>
      <c r="B145" s="486"/>
      <c r="C145" s="486"/>
      <c r="D145" s="486"/>
      <c r="E145" s="486"/>
      <c r="F145" s="486"/>
      <c r="G145" s="486"/>
    </row>
    <row r="146" spans="1:7" ht="14.25" customHeight="1">
      <c r="A146" s="486"/>
      <c r="B146" s="486"/>
      <c r="C146" s="486"/>
      <c r="D146" s="486"/>
      <c r="E146" s="486"/>
      <c r="F146" s="486"/>
      <c r="G146" s="486"/>
    </row>
    <row r="147" spans="1:7" ht="14.25" customHeight="1">
      <c r="A147" s="239" t="s">
        <v>144</v>
      </c>
      <c r="B147" s="544" t="s">
        <v>65</v>
      </c>
      <c r="C147" s="548" t="s">
        <v>664</v>
      </c>
      <c r="D147" s="548"/>
      <c r="E147" s="548"/>
      <c r="F147" s="548"/>
      <c r="G147" s="548"/>
    </row>
    <row r="148" spans="1:7" ht="14.25" customHeight="1">
      <c r="A148" s="86" t="s">
        <v>665</v>
      </c>
      <c r="B148" s="544"/>
      <c r="C148" s="548"/>
      <c r="D148" s="548"/>
      <c r="E148" s="548"/>
      <c r="F148" s="548"/>
      <c r="G148" s="548"/>
    </row>
    <row r="149" spans="1:7" ht="14.25" customHeight="1">
      <c r="A149" s="542" t="s">
        <v>558</v>
      </c>
      <c r="B149" s="542"/>
      <c r="C149" s="542"/>
      <c r="D149" s="542"/>
      <c r="E149" s="542"/>
      <c r="F149" s="542"/>
      <c r="G149" s="542"/>
    </row>
    <row r="150" spans="1:7" ht="14.25" customHeight="1">
      <c r="A150" s="541" t="s">
        <v>561</v>
      </c>
      <c r="B150" s="541"/>
      <c r="C150" s="541"/>
      <c r="D150" s="541"/>
      <c r="E150" s="541"/>
      <c r="F150" s="217">
        <v>160</v>
      </c>
      <c r="G150" s="218" t="s">
        <v>562</v>
      </c>
    </row>
    <row r="151" spans="1:7" ht="14.25" customHeight="1">
      <c r="A151" s="541" t="s">
        <v>565</v>
      </c>
      <c r="B151" s="541"/>
      <c r="C151" s="541"/>
      <c r="D151" s="541"/>
      <c r="E151" s="541"/>
      <c r="F151" s="217">
        <v>1500</v>
      </c>
      <c r="G151" s="218" t="s">
        <v>566</v>
      </c>
    </row>
    <row r="152" spans="1:7" ht="14.25" customHeight="1">
      <c r="A152" s="541" t="s">
        <v>569</v>
      </c>
      <c r="B152" s="541"/>
      <c r="C152" s="541"/>
      <c r="D152" s="541"/>
      <c r="E152" s="541"/>
      <c r="F152" s="217">
        <v>8</v>
      </c>
      <c r="G152" s="218" t="s">
        <v>570</v>
      </c>
    </row>
    <row r="153" spans="1:7" ht="14.25" customHeight="1">
      <c r="A153" s="541" t="s">
        <v>573</v>
      </c>
      <c r="B153" s="541"/>
      <c r="C153" s="541"/>
      <c r="D153" s="541"/>
      <c r="E153" s="541"/>
      <c r="F153" s="217">
        <v>0.8</v>
      </c>
      <c r="G153" s="218" t="s">
        <v>574</v>
      </c>
    </row>
    <row r="154" spans="1:7" ht="14.25" customHeight="1">
      <c r="A154" s="541" t="s">
        <v>575</v>
      </c>
      <c r="B154" s="541"/>
      <c r="C154" s="541"/>
      <c r="D154" s="541"/>
      <c r="E154" s="541"/>
      <c r="F154" s="217">
        <v>60</v>
      </c>
      <c r="G154" s="218" t="s">
        <v>576</v>
      </c>
    </row>
    <row r="155" spans="1:7" ht="14.25" customHeight="1">
      <c r="A155" s="541" t="s">
        <v>578</v>
      </c>
      <c r="B155" s="541"/>
      <c r="C155" s="541"/>
      <c r="D155" s="541"/>
      <c r="E155" s="541"/>
      <c r="F155" s="220">
        <v>0.2</v>
      </c>
      <c r="G155" s="218" t="s">
        <v>579</v>
      </c>
    </row>
    <row r="156" spans="1:7" ht="14.25" customHeight="1">
      <c r="A156" s="541" t="s">
        <v>581</v>
      </c>
      <c r="B156" s="541"/>
      <c r="C156" s="541"/>
      <c r="D156" s="541"/>
      <c r="E156" s="541"/>
      <c r="F156" s="220">
        <v>8.9999999999999993E-3</v>
      </c>
      <c r="G156" s="218" t="s">
        <v>582</v>
      </c>
    </row>
    <row r="157" spans="1:7" ht="14.25" customHeight="1">
      <c r="A157" s="543" t="s">
        <v>584</v>
      </c>
      <c r="B157" s="543"/>
      <c r="C157" s="543"/>
      <c r="D157" s="543"/>
      <c r="E157" s="543"/>
      <c r="F157" s="543"/>
      <c r="G157" s="543"/>
    </row>
    <row r="158" spans="1:7" ht="14.25" customHeight="1">
      <c r="A158" s="221" t="s">
        <v>587</v>
      </c>
      <c r="B158" s="539" t="s">
        <v>588</v>
      </c>
      <c r="C158" s="539"/>
      <c r="D158" s="539"/>
      <c r="E158" s="539"/>
      <c r="F158" s="539"/>
      <c r="G158" s="539"/>
    </row>
    <row r="159" spans="1:7" ht="14.25" customHeight="1">
      <c r="A159" s="549" t="s">
        <v>591</v>
      </c>
      <c r="B159" s="540" t="s">
        <v>76</v>
      </c>
      <c r="C159" s="540"/>
      <c r="D159" s="540" t="s">
        <v>5</v>
      </c>
      <c r="E159" s="540" t="s">
        <v>592</v>
      </c>
      <c r="F159" s="540" t="s">
        <v>593</v>
      </c>
      <c r="G159" s="540"/>
    </row>
    <row r="160" spans="1:7" ht="14.25" customHeight="1">
      <c r="A160" s="549"/>
      <c r="B160" s="540"/>
      <c r="C160" s="540"/>
      <c r="D160" s="540"/>
      <c r="E160" s="540"/>
      <c r="F160" s="223" t="s">
        <v>595</v>
      </c>
      <c r="G160" s="225" t="s">
        <v>596</v>
      </c>
    </row>
    <row r="161" spans="1:7" ht="14.25" customHeight="1">
      <c r="A161" s="226" t="str">
        <f>'BANCO DE DADOS'!A10</f>
        <v>BC5</v>
      </c>
      <c r="B161" s="541" t="str">
        <f>'BANCO DE DADOS'!D10</f>
        <v>VW Delivery 4-150</v>
      </c>
      <c r="C161" s="541"/>
      <c r="D161" s="226" t="s">
        <v>90</v>
      </c>
      <c r="E161" s="228">
        <v>1</v>
      </c>
      <c r="F161" s="228">
        <f>'BANCO DE DADOS'!F10</f>
        <v>250211</v>
      </c>
      <c r="G161" s="228">
        <f>E161*F161</f>
        <v>250211</v>
      </c>
    </row>
    <row r="162" spans="1:7" ht="14.25" customHeight="1">
      <c r="A162" s="542" t="s">
        <v>603</v>
      </c>
      <c r="B162" s="542"/>
      <c r="C162" s="542"/>
      <c r="D162" s="542"/>
      <c r="E162" s="542"/>
      <c r="F162" s="542"/>
      <c r="G162" s="229">
        <f>SUM(G161)</f>
        <v>250211</v>
      </c>
    </row>
    <row r="163" spans="1:7" ht="14.25" customHeight="1">
      <c r="A163" s="547"/>
      <c r="B163" s="547"/>
      <c r="C163" s="547"/>
      <c r="D163" s="547"/>
      <c r="E163" s="547"/>
      <c r="F163" s="547"/>
      <c r="G163" s="547"/>
    </row>
    <row r="164" spans="1:7" ht="14.25" customHeight="1">
      <c r="A164" s="221" t="s">
        <v>607</v>
      </c>
      <c r="B164" s="539" t="s">
        <v>608</v>
      </c>
      <c r="C164" s="539"/>
      <c r="D164" s="539"/>
      <c r="E164" s="539"/>
      <c r="F164" s="539"/>
      <c r="G164" s="539"/>
    </row>
    <row r="165" spans="1:7" ht="14.25" customHeight="1">
      <c r="A165" s="549" t="s">
        <v>591</v>
      </c>
      <c r="B165" s="540" t="s">
        <v>76</v>
      </c>
      <c r="C165" s="540"/>
      <c r="D165" s="540" t="s">
        <v>5</v>
      </c>
      <c r="E165" s="540" t="s">
        <v>592</v>
      </c>
      <c r="F165" s="540" t="s">
        <v>593</v>
      </c>
      <c r="G165" s="540"/>
    </row>
    <row r="166" spans="1:7" ht="14.25" customHeight="1">
      <c r="A166" s="549"/>
      <c r="B166" s="540"/>
      <c r="C166" s="540"/>
      <c r="D166" s="540"/>
      <c r="E166" s="540"/>
      <c r="F166" s="223" t="s">
        <v>595</v>
      </c>
      <c r="G166" s="225" t="s">
        <v>596</v>
      </c>
    </row>
    <row r="167" spans="1:7" ht="14.25" customHeight="1">
      <c r="A167" s="226" t="s">
        <v>93</v>
      </c>
      <c r="B167" s="541" t="s">
        <v>613</v>
      </c>
      <c r="C167" s="541"/>
      <c r="D167" s="226" t="s">
        <v>82</v>
      </c>
      <c r="E167" s="228">
        <v>1</v>
      </c>
      <c r="F167" s="217">
        <f>G162*(1-F155)/F154</f>
        <v>3336.146666666667</v>
      </c>
      <c r="G167" s="228">
        <f>E167*F167</f>
        <v>3336.146666666667</v>
      </c>
    </row>
    <row r="168" spans="1:7" ht="14.25" customHeight="1">
      <c r="A168" s="226" t="s">
        <v>93</v>
      </c>
      <c r="B168" s="541" t="s">
        <v>616</v>
      </c>
      <c r="C168" s="541"/>
      <c r="D168" s="226" t="s">
        <v>82</v>
      </c>
      <c r="E168" s="228">
        <v>1</v>
      </c>
      <c r="F168" s="231">
        <f>((1-F155)/2+F155)*G162*F156</f>
        <v>1351.1394000000003</v>
      </c>
      <c r="G168" s="228">
        <f>E168*F168</f>
        <v>1351.1394000000003</v>
      </c>
    </row>
    <row r="169" spans="1:7" ht="14.25" customHeight="1">
      <c r="A169" s="542" t="s">
        <v>618</v>
      </c>
      <c r="B169" s="542"/>
      <c r="C169" s="542"/>
      <c r="D169" s="542"/>
      <c r="E169" s="542"/>
      <c r="F169" s="542"/>
      <c r="G169" s="229">
        <f>SUM(G167:G168)</f>
        <v>4687.2860666666675</v>
      </c>
    </row>
    <row r="170" spans="1:7" ht="14.25" customHeight="1">
      <c r="A170" s="547"/>
      <c r="B170" s="547"/>
      <c r="C170" s="547"/>
      <c r="D170" s="547"/>
      <c r="E170" s="547"/>
      <c r="F170" s="547"/>
      <c r="G170" s="547"/>
    </row>
    <row r="171" spans="1:7" ht="14.25" customHeight="1">
      <c r="A171" s="221" t="s">
        <v>619</v>
      </c>
      <c r="B171" s="539" t="s">
        <v>620</v>
      </c>
      <c r="C171" s="539"/>
      <c r="D171" s="539"/>
      <c r="E171" s="539"/>
      <c r="F171" s="539"/>
      <c r="G171" s="539"/>
    </row>
    <row r="172" spans="1:7" ht="14.25" customHeight="1">
      <c r="A172" s="549" t="s">
        <v>591</v>
      </c>
      <c r="B172" s="540" t="s">
        <v>76</v>
      </c>
      <c r="C172" s="540"/>
      <c r="D172" s="540" t="s">
        <v>5</v>
      </c>
      <c r="E172" s="540" t="s">
        <v>592</v>
      </c>
      <c r="F172" s="540" t="s">
        <v>593</v>
      </c>
      <c r="G172" s="540"/>
    </row>
    <row r="173" spans="1:7" ht="14.25" customHeight="1">
      <c r="A173" s="549"/>
      <c r="B173" s="540"/>
      <c r="C173" s="540"/>
      <c r="D173" s="540"/>
      <c r="E173" s="540"/>
      <c r="F173" s="223" t="s">
        <v>595</v>
      </c>
      <c r="G173" s="225" t="s">
        <v>596</v>
      </c>
    </row>
    <row r="174" spans="1:7" ht="51" customHeight="1">
      <c r="A174" s="546" t="s">
        <v>623</v>
      </c>
      <c r="B174" s="541" t="s">
        <v>624</v>
      </c>
      <c r="C174" s="541"/>
      <c r="D174" s="226" t="s">
        <v>82</v>
      </c>
      <c r="E174" s="233">
        <f>1/12</f>
        <v>8.3333333333333329E-2</v>
      </c>
      <c r="F174" s="228">
        <f>G161*F25</f>
        <v>2502.11</v>
      </c>
      <c r="G174" s="231">
        <f>F174*E174</f>
        <v>208.50916666666666</v>
      </c>
    </row>
    <row r="175" spans="1:7" ht="14.25" customHeight="1">
      <c r="A175" s="546"/>
      <c r="B175" s="541" t="s">
        <v>626</v>
      </c>
      <c r="C175" s="541"/>
      <c r="D175" s="226" t="s">
        <v>82</v>
      </c>
      <c r="E175" s="233">
        <f>1/12</f>
        <v>8.3333333333333329E-2</v>
      </c>
      <c r="F175" s="228">
        <f>F26</f>
        <v>5.78</v>
      </c>
      <c r="G175" s="231">
        <f>F175*E175</f>
        <v>0.48166666666666669</v>
      </c>
    </row>
    <row r="176" spans="1:7" ht="14.25" customHeight="1">
      <c r="A176" s="546"/>
      <c r="B176" s="541" t="s">
        <v>629</v>
      </c>
      <c r="C176" s="541"/>
      <c r="D176" s="226" t="s">
        <v>82</v>
      </c>
      <c r="E176" s="233">
        <f>1/12</f>
        <v>8.3333333333333329E-2</v>
      </c>
      <c r="F176" s="228">
        <f>F27</f>
        <v>112.4</v>
      </c>
      <c r="G176" s="231">
        <f>F176*E176</f>
        <v>9.3666666666666671</v>
      </c>
    </row>
    <row r="177" spans="1:7" ht="14.25" customHeight="1">
      <c r="A177" s="546"/>
      <c r="B177" s="541" t="s">
        <v>631</v>
      </c>
      <c r="C177" s="541"/>
      <c r="D177" s="226" t="s">
        <v>82</v>
      </c>
      <c r="E177" s="233">
        <f>1/60</f>
        <v>1.6666666666666666E-2</v>
      </c>
      <c r="F177" s="228">
        <f>F29</f>
        <v>193.26</v>
      </c>
      <c r="G177" s="231">
        <f>F177*E177</f>
        <v>3.2209999999999996</v>
      </c>
    </row>
    <row r="178" spans="1:7" ht="14.25" customHeight="1">
      <c r="A178" s="546"/>
      <c r="B178" s="541" t="s">
        <v>634</v>
      </c>
      <c r="C178" s="541"/>
      <c r="D178" s="226" t="s">
        <v>82</v>
      </c>
      <c r="E178" s="233">
        <f>1/12</f>
        <v>8.3333333333333329E-2</v>
      </c>
      <c r="F178" s="228">
        <f>G161*F30</f>
        <v>1000.8440000000001</v>
      </c>
      <c r="G178" s="231">
        <f>F178*E178</f>
        <v>83.403666666666666</v>
      </c>
    </row>
    <row r="179" spans="1:7" ht="14.25" customHeight="1">
      <c r="A179" s="542" t="s">
        <v>636</v>
      </c>
      <c r="B179" s="542"/>
      <c r="C179" s="542"/>
      <c r="D179" s="542"/>
      <c r="E179" s="542"/>
      <c r="F179" s="542"/>
      <c r="G179" s="229">
        <f>SUM(G174:G178)</f>
        <v>304.98216666666667</v>
      </c>
    </row>
    <row r="180" spans="1:7" ht="14.25" customHeight="1">
      <c r="A180" s="547"/>
      <c r="B180" s="547"/>
      <c r="C180" s="547"/>
      <c r="D180" s="547"/>
      <c r="E180" s="547"/>
      <c r="F180" s="547"/>
      <c r="G180" s="547"/>
    </row>
    <row r="181" spans="1:7" ht="14.25" customHeight="1">
      <c r="A181" s="221" t="s">
        <v>639</v>
      </c>
      <c r="B181" s="539" t="s">
        <v>640</v>
      </c>
      <c r="C181" s="539"/>
      <c r="D181" s="539"/>
      <c r="E181" s="539"/>
      <c r="F181" s="539"/>
      <c r="G181" s="539"/>
    </row>
    <row r="182" spans="1:7" ht="14.25" customHeight="1">
      <c r="A182" s="549" t="s">
        <v>591</v>
      </c>
      <c r="B182" s="540" t="s">
        <v>76</v>
      </c>
      <c r="C182" s="540"/>
      <c r="D182" s="540" t="s">
        <v>5</v>
      </c>
      <c r="E182" s="540" t="s">
        <v>592</v>
      </c>
      <c r="F182" s="540" t="s">
        <v>593</v>
      </c>
      <c r="G182" s="540"/>
    </row>
    <row r="183" spans="1:7" ht="14.25" customHeight="1">
      <c r="A183" s="549"/>
      <c r="B183" s="540"/>
      <c r="C183" s="540"/>
      <c r="D183" s="540"/>
      <c r="E183" s="540"/>
      <c r="F183" s="223" t="s">
        <v>595</v>
      </c>
      <c r="G183" s="225" t="s">
        <v>596</v>
      </c>
    </row>
    <row r="184" spans="1:7" ht="14.25" customHeight="1">
      <c r="A184" s="226" t="s">
        <v>197</v>
      </c>
      <c r="B184" s="541" t="s">
        <v>666</v>
      </c>
      <c r="C184" s="541"/>
      <c r="D184" s="226" t="s">
        <v>645</v>
      </c>
      <c r="E184" s="217">
        <f>F151/F152</f>
        <v>187.5</v>
      </c>
      <c r="F184" s="228">
        <f>'BANCO DE DADOS'!F23</f>
        <v>5.1100000000000003</v>
      </c>
      <c r="G184" s="231">
        <f>F184*E184</f>
        <v>958.12500000000011</v>
      </c>
    </row>
    <row r="185" spans="1:7" ht="48" customHeight="1">
      <c r="A185" s="226" t="s">
        <v>221</v>
      </c>
      <c r="B185" s="541" t="str">
        <f>'BANCO DE DADOS'!D32</f>
        <v>Oleo lubrificante para motores de equipamentos pesados (caminhoes, tratores, retros e etc)</v>
      </c>
      <c r="C185" s="541"/>
      <c r="D185" s="226" t="s">
        <v>645</v>
      </c>
      <c r="E185" s="217">
        <f>F151/F13*F14</f>
        <v>2.4</v>
      </c>
      <c r="F185" s="228">
        <f>'BANCO DE DADOS'!F32</f>
        <v>26.75</v>
      </c>
      <c r="G185" s="231">
        <f t="shared" ref="G185:G191" si="1">E185*F185</f>
        <v>64.2</v>
      </c>
    </row>
    <row r="186" spans="1:7" ht="14.25" customHeight="1">
      <c r="A186" s="226" t="s">
        <v>214</v>
      </c>
      <c r="B186" s="541" t="str">
        <f>'BANCO DE DADOS'!D29</f>
        <v>Óleo lubricante transmissão</v>
      </c>
      <c r="C186" s="541"/>
      <c r="D186" s="226" t="s">
        <v>645</v>
      </c>
      <c r="E186" s="217">
        <f>F151/F15*F16</f>
        <v>1.125</v>
      </c>
      <c r="F186" s="228">
        <f>'BANCO DE DADOS'!F29</f>
        <v>39.033333333333331</v>
      </c>
      <c r="G186" s="231">
        <f t="shared" si="1"/>
        <v>43.912499999999994</v>
      </c>
    </row>
    <row r="187" spans="1:7" ht="14.25" customHeight="1">
      <c r="A187" s="226" t="s">
        <v>216</v>
      </c>
      <c r="B187" s="541" t="s">
        <v>667</v>
      </c>
      <c r="C187" s="541"/>
      <c r="D187" s="226" t="s">
        <v>645</v>
      </c>
      <c r="E187" s="217">
        <f>F151/F17*F18</f>
        <v>15</v>
      </c>
      <c r="F187" s="228">
        <f>'BANCO DE DADOS'!F30</f>
        <v>19.033333333333331</v>
      </c>
      <c r="G187" s="231">
        <f t="shared" si="1"/>
        <v>285.5</v>
      </c>
    </row>
    <row r="188" spans="1:7" ht="14.25" customHeight="1">
      <c r="A188" s="226" t="s">
        <v>219</v>
      </c>
      <c r="B188" s="541" t="s">
        <v>668</v>
      </c>
      <c r="C188" s="541"/>
      <c r="D188" s="226" t="s">
        <v>649</v>
      </c>
      <c r="E188" s="217">
        <f>F151/F19*F20</f>
        <v>10</v>
      </c>
      <c r="F188" s="228">
        <f>'BANCO DE DADOS'!F31</f>
        <v>39.270000000000003</v>
      </c>
      <c r="G188" s="231">
        <f t="shared" si="1"/>
        <v>392.70000000000005</v>
      </c>
    </row>
    <row r="189" spans="1:7" ht="14.25" customHeight="1">
      <c r="A189" s="226" t="s">
        <v>263</v>
      </c>
      <c r="B189" s="541" t="s">
        <v>669</v>
      </c>
      <c r="C189" s="541"/>
      <c r="D189" s="226" t="s">
        <v>90</v>
      </c>
      <c r="E189" s="217">
        <f>F151/F12</f>
        <v>0.15</v>
      </c>
      <c r="F189" s="228">
        <f>'BANCO DE DADOS'!F44</f>
        <v>75</v>
      </c>
      <c r="G189" s="231">
        <f t="shared" si="1"/>
        <v>11.25</v>
      </c>
    </row>
    <row r="190" spans="1:7" ht="14.25" customHeight="1">
      <c r="A190" s="226" t="s">
        <v>265</v>
      </c>
      <c r="B190" s="541" t="s">
        <v>670</v>
      </c>
      <c r="C190" s="541"/>
      <c r="D190" s="226" t="s">
        <v>90</v>
      </c>
      <c r="E190" s="217">
        <f>F151/F11</f>
        <v>0.15</v>
      </c>
      <c r="F190" s="228">
        <f>'BANCO DE DADOS'!F45</f>
        <v>95</v>
      </c>
      <c r="G190" s="231">
        <f t="shared" si="1"/>
        <v>14.25</v>
      </c>
    </row>
    <row r="191" spans="1:7" ht="14.25" customHeight="1">
      <c r="A191" s="226" t="s">
        <v>267</v>
      </c>
      <c r="B191" s="541" t="s">
        <v>671</v>
      </c>
      <c r="C191" s="541"/>
      <c r="D191" s="226" t="s">
        <v>90</v>
      </c>
      <c r="E191" s="217">
        <f>F151/F10</f>
        <v>0.15</v>
      </c>
      <c r="F191" s="228">
        <f>'BANCO DE DADOS'!F46</f>
        <v>127.33333333333333</v>
      </c>
      <c r="G191" s="231">
        <f t="shared" si="1"/>
        <v>19.099999999999998</v>
      </c>
    </row>
    <row r="192" spans="1:7" ht="14.25" customHeight="1">
      <c r="A192" s="542" t="s">
        <v>652</v>
      </c>
      <c r="B192" s="542"/>
      <c r="C192" s="542"/>
      <c r="D192" s="542"/>
      <c r="E192" s="542"/>
      <c r="F192" s="542"/>
      <c r="G192" s="237">
        <f>SUM(G184:G191)</f>
        <v>1789.0375000000001</v>
      </c>
    </row>
    <row r="193" spans="1:7" ht="14.25" customHeight="1">
      <c r="A193" s="547"/>
      <c r="B193" s="547"/>
      <c r="C193" s="547"/>
      <c r="D193" s="547"/>
      <c r="E193" s="547"/>
      <c r="F193" s="547"/>
      <c r="G193" s="547"/>
    </row>
    <row r="194" spans="1:7" ht="14.25" customHeight="1">
      <c r="A194" s="221" t="s">
        <v>653</v>
      </c>
      <c r="B194" s="539" t="s">
        <v>654</v>
      </c>
      <c r="C194" s="539"/>
      <c r="D194" s="539"/>
      <c r="E194" s="539"/>
      <c r="F194" s="539"/>
      <c r="G194" s="539"/>
    </row>
    <row r="195" spans="1:7" ht="14.25" customHeight="1">
      <c r="A195" s="549" t="s">
        <v>591</v>
      </c>
      <c r="B195" s="540" t="s">
        <v>76</v>
      </c>
      <c r="C195" s="540"/>
      <c r="D195" s="540" t="s">
        <v>5</v>
      </c>
      <c r="E195" s="540" t="s">
        <v>592</v>
      </c>
      <c r="F195" s="540" t="s">
        <v>593</v>
      </c>
      <c r="G195" s="540"/>
    </row>
    <row r="196" spans="1:7" ht="14.25" customHeight="1">
      <c r="A196" s="549"/>
      <c r="B196" s="540"/>
      <c r="C196" s="540"/>
      <c r="D196" s="540"/>
      <c r="E196" s="540"/>
      <c r="F196" s="223" t="s">
        <v>595</v>
      </c>
      <c r="G196" s="225" t="s">
        <v>596</v>
      </c>
    </row>
    <row r="197" spans="1:7" ht="14.25" customHeight="1">
      <c r="A197" s="226" t="s">
        <v>93</v>
      </c>
      <c r="B197" s="541" t="s">
        <v>656</v>
      </c>
      <c r="C197" s="541"/>
      <c r="D197" s="226" t="s">
        <v>82</v>
      </c>
      <c r="E197" s="217">
        <v>1</v>
      </c>
      <c r="F197" s="228">
        <f>F167*F153</f>
        <v>2668.9173333333338</v>
      </c>
      <c r="G197" s="231">
        <f>F197*E197</f>
        <v>2668.9173333333338</v>
      </c>
    </row>
    <row r="198" spans="1:7" ht="14.25" customHeight="1">
      <c r="A198" s="226" t="str">
        <f>'BANCO DE DADOS'!A47</f>
        <v>BC42</v>
      </c>
      <c r="B198" s="541" t="s">
        <v>672</v>
      </c>
      <c r="C198" s="541"/>
      <c r="D198" s="226" t="s">
        <v>90</v>
      </c>
      <c r="E198" s="217">
        <f>F150*4/F9</f>
        <v>9.8461538461538461E-2</v>
      </c>
      <c r="F198" s="228">
        <f>'BANCO DE DADOS'!F49</f>
        <v>1339.8833333333334</v>
      </c>
      <c r="G198" s="231">
        <f>E198*F198</f>
        <v>131.92697435897438</v>
      </c>
    </row>
    <row r="199" spans="1:7" ht="14.25" customHeight="1">
      <c r="A199" s="226" t="str">
        <f>'BANCO DE DADOS'!A50</f>
        <v>BC45</v>
      </c>
      <c r="B199" s="541" t="s">
        <v>673</v>
      </c>
      <c r="C199" s="541"/>
      <c r="D199" s="226" t="s">
        <v>90</v>
      </c>
      <c r="E199" s="217">
        <f>F150*4*3/F9</f>
        <v>0.29538461538461541</v>
      </c>
      <c r="F199" s="228">
        <f>'BANCO DE DADOS'!F50</f>
        <v>406</v>
      </c>
      <c r="G199" s="231">
        <f>E199*F199</f>
        <v>119.92615384615385</v>
      </c>
    </row>
    <row r="200" spans="1:7" ht="14.25" customHeight="1">
      <c r="A200" s="542" t="s">
        <v>659</v>
      </c>
      <c r="B200" s="542"/>
      <c r="C200" s="542"/>
      <c r="D200" s="542"/>
      <c r="E200" s="542"/>
      <c r="F200" s="542"/>
      <c r="G200" s="229">
        <f>SUM(G197:G199)</f>
        <v>2920.7704615384619</v>
      </c>
    </row>
    <row r="201" spans="1:7" ht="14.25" customHeight="1">
      <c r="A201" s="547"/>
      <c r="B201" s="547"/>
      <c r="C201" s="547"/>
      <c r="D201" s="547"/>
      <c r="E201" s="547"/>
      <c r="F201" s="547"/>
      <c r="G201" s="547"/>
    </row>
    <row r="202" spans="1:7" ht="15" customHeight="1">
      <c r="A202" s="538" t="s">
        <v>660</v>
      </c>
      <c r="B202" s="538"/>
      <c r="C202" s="538"/>
      <c r="D202" s="538"/>
      <c r="E202" s="538"/>
      <c r="F202" s="538"/>
      <c r="G202" s="238">
        <f>G169+G179+G192+G200</f>
        <v>9702.0761948717955</v>
      </c>
    </row>
    <row r="203" spans="1:7" ht="14.25" customHeight="1">
      <c r="A203" s="547"/>
      <c r="B203" s="547"/>
      <c r="C203" s="547"/>
      <c r="D203" s="547"/>
      <c r="E203" s="547"/>
      <c r="F203" s="547"/>
      <c r="G203" s="547"/>
    </row>
    <row r="204" spans="1:7" ht="15" customHeight="1">
      <c r="A204" s="538" t="s">
        <v>661</v>
      </c>
      <c r="B204" s="538"/>
      <c r="C204" s="538"/>
      <c r="D204" s="538"/>
      <c r="E204" s="538"/>
      <c r="F204" s="538"/>
      <c r="G204" s="238">
        <f>G169+G179</f>
        <v>4992.2682333333341</v>
      </c>
    </row>
    <row r="205" spans="1:7" ht="14.25" customHeight="1">
      <c r="A205" s="550"/>
      <c r="B205" s="550"/>
      <c r="C205" s="550"/>
      <c r="D205" s="550"/>
      <c r="E205" s="550"/>
      <c r="F205" s="550"/>
      <c r="G205" s="550"/>
    </row>
    <row r="206" spans="1:7" ht="14.25" customHeight="1">
      <c r="A206" s="550"/>
      <c r="B206" s="550"/>
      <c r="C206" s="550"/>
      <c r="D206" s="550"/>
      <c r="E206" s="550"/>
      <c r="F206" s="550"/>
      <c r="G206" s="550"/>
    </row>
    <row r="207" spans="1:7" ht="14.25" customHeight="1">
      <c r="A207" s="239" t="s">
        <v>144</v>
      </c>
      <c r="B207" s="544" t="s">
        <v>65</v>
      </c>
      <c r="C207" s="548" t="s">
        <v>674</v>
      </c>
      <c r="D207" s="548"/>
      <c r="E207" s="548"/>
      <c r="F207" s="548"/>
      <c r="G207" s="548"/>
    </row>
    <row r="208" spans="1:7" ht="14.25" customHeight="1">
      <c r="A208" s="86" t="s">
        <v>675</v>
      </c>
      <c r="B208" s="544"/>
      <c r="C208" s="548"/>
      <c r="D208" s="548"/>
      <c r="E208" s="548"/>
      <c r="F208" s="548"/>
      <c r="G208" s="548"/>
    </row>
    <row r="209" spans="1:9" ht="14.25" customHeight="1">
      <c r="A209" s="542" t="s">
        <v>558</v>
      </c>
      <c r="B209" s="542"/>
      <c r="C209" s="542"/>
      <c r="D209" s="542"/>
      <c r="E209" s="542"/>
      <c r="F209" s="542"/>
      <c r="G209" s="542"/>
    </row>
    <row r="210" spans="1:9" ht="14.25" customHeight="1">
      <c r="A210" s="541" t="s">
        <v>561</v>
      </c>
      <c r="B210" s="541"/>
      <c r="C210" s="541"/>
      <c r="D210" s="541"/>
      <c r="E210" s="541"/>
      <c r="F210" s="217">
        <v>186</v>
      </c>
      <c r="G210" s="218" t="s">
        <v>562</v>
      </c>
    </row>
    <row r="211" spans="1:9" ht="14.25" customHeight="1">
      <c r="A211" s="541" t="s">
        <v>565</v>
      </c>
      <c r="B211" s="541"/>
      <c r="C211" s="541"/>
      <c r="D211" s="541"/>
      <c r="E211" s="541"/>
      <c r="F211" s="217">
        <v>1500</v>
      </c>
      <c r="G211" s="218" t="s">
        <v>566</v>
      </c>
    </row>
    <row r="212" spans="1:9" ht="14.25" customHeight="1">
      <c r="A212" s="541" t="s">
        <v>569</v>
      </c>
      <c r="B212" s="541"/>
      <c r="C212" s="541"/>
      <c r="D212" s="541"/>
      <c r="E212" s="541"/>
      <c r="F212" s="217">
        <v>8.4</v>
      </c>
      <c r="G212" s="218" t="s">
        <v>570</v>
      </c>
    </row>
    <row r="213" spans="1:9" ht="14.25" customHeight="1">
      <c r="A213" s="541" t="s">
        <v>573</v>
      </c>
      <c r="B213" s="541"/>
      <c r="C213" s="541"/>
      <c r="D213" s="541"/>
      <c r="E213" s="541"/>
      <c r="F213" s="217">
        <v>0.8</v>
      </c>
      <c r="G213" s="218" t="s">
        <v>574</v>
      </c>
    </row>
    <row r="214" spans="1:9" ht="14.25" customHeight="1">
      <c r="A214" s="541" t="s">
        <v>575</v>
      </c>
      <c r="B214" s="541"/>
      <c r="C214" s="541"/>
      <c r="D214" s="541"/>
      <c r="E214" s="541"/>
      <c r="F214" s="217">
        <v>144</v>
      </c>
      <c r="G214" s="218" t="s">
        <v>576</v>
      </c>
      <c r="I214" s="240"/>
    </row>
    <row r="215" spans="1:9" ht="14.25" customHeight="1">
      <c r="A215" s="541" t="s">
        <v>578</v>
      </c>
      <c r="B215" s="541"/>
      <c r="C215" s="541"/>
      <c r="D215" s="541"/>
      <c r="E215" s="541"/>
      <c r="F215" s="220">
        <v>0.32329999999999998</v>
      </c>
      <c r="G215" s="218" t="s">
        <v>579</v>
      </c>
      <c r="I215" s="240">
        <f>(45076*0.3233)</f>
        <v>14573.0708</v>
      </c>
    </row>
    <row r="216" spans="1:9" ht="14.25" customHeight="1">
      <c r="A216" s="541" t="s">
        <v>581</v>
      </c>
      <c r="B216" s="541"/>
      <c r="C216" s="541"/>
      <c r="D216" s="541"/>
      <c r="E216" s="541"/>
      <c r="F216" s="220">
        <v>8.9999999999999993E-3</v>
      </c>
      <c r="G216" s="218" t="s">
        <v>582</v>
      </c>
      <c r="I216" s="240">
        <f>45076-I215</f>
        <v>30502.929199999999</v>
      </c>
    </row>
    <row r="217" spans="1:9" ht="14.25" customHeight="1">
      <c r="A217" s="543" t="s">
        <v>584</v>
      </c>
      <c r="B217" s="543"/>
      <c r="C217" s="543"/>
      <c r="D217" s="543"/>
      <c r="E217" s="543"/>
      <c r="F217" s="543"/>
      <c r="G217" s="543"/>
      <c r="I217" s="240">
        <f>I216/144</f>
        <v>211.82589722222221</v>
      </c>
    </row>
    <row r="218" spans="1:9" ht="14.25" customHeight="1">
      <c r="A218" s="221" t="s">
        <v>587</v>
      </c>
      <c r="B218" s="539" t="s">
        <v>588</v>
      </c>
      <c r="C218" s="539"/>
      <c r="D218" s="539"/>
      <c r="E218" s="539"/>
      <c r="F218" s="539"/>
      <c r="G218" s="539"/>
    </row>
    <row r="219" spans="1:9" ht="14.25" customHeight="1">
      <c r="A219" s="549" t="s">
        <v>591</v>
      </c>
      <c r="B219" s="540" t="s">
        <v>76</v>
      </c>
      <c r="C219" s="540"/>
      <c r="D219" s="540" t="s">
        <v>5</v>
      </c>
      <c r="E219" s="540" t="s">
        <v>592</v>
      </c>
      <c r="F219" s="540" t="s">
        <v>593</v>
      </c>
      <c r="G219" s="540"/>
    </row>
    <row r="220" spans="1:9" ht="14.25" customHeight="1">
      <c r="A220" s="549"/>
      <c r="B220" s="540"/>
      <c r="C220" s="540"/>
      <c r="D220" s="540"/>
      <c r="E220" s="540"/>
      <c r="F220" s="223" t="s">
        <v>595</v>
      </c>
      <c r="G220" s="225" t="s">
        <v>596</v>
      </c>
    </row>
    <row r="221" spans="1:9" ht="31.5" customHeight="1">
      <c r="A221" s="226" t="str">
        <f>'BANCO DE DADOS'!A8</f>
        <v>BC3</v>
      </c>
      <c r="B221" s="541" t="str">
        <f>'BANCO DE DADOS'!D8</f>
        <v>Kombi 1.4 mi total flex 8v – 2014</v>
      </c>
      <c r="C221" s="541"/>
      <c r="D221" s="226" t="s">
        <v>90</v>
      </c>
      <c r="E221" s="228">
        <v>1</v>
      </c>
      <c r="F221" s="228">
        <f>'BANCO DE DADOS'!F8</f>
        <v>43592</v>
      </c>
      <c r="G221" s="228">
        <f>E221*F221</f>
        <v>43592</v>
      </c>
    </row>
    <row r="222" spans="1:9" ht="14.25" customHeight="1">
      <c r="A222" s="542" t="s">
        <v>603</v>
      </c>
      <c r="B222" s="542"/>
      <c r="C222" s="542"/>
      <c r="D222" s="542"/>
      <c r="E222" s="542"/>
      <c r="F222" s="542"/>
      <c r="G222" s="229">
        <f>SUM(G221)</f>
        <v>43592</v>
      </c>
    </row>
    <row r="223" spans="1:9" ht="14.25" customHeight="1">
      <c r="A223" s="547"/>
      <c r="B223" s="547"/>
      <c r="C223" s="547"/>
      <c r="D223" s="547"/>
      <c r="E223" s="547"/>
      <c r="F223" s="547"/>
      <c r="G223" s="547"/>
    </row>
    <row r="224" spans="1:9" ht="14.25" customHeight="1">
      <c r="A224" s="221" t="s">
        <v>607</v>
      </c>
      <c r="B224" s="539" t="s">
        <v>608</v>
      </c>
      <c r="C224" s="539"/>
      <c r="D224" s="539"/>
      <c r="E224" s="539"/>
      <c r="F224" s="539"/>
      <c r="G224" s="539"/>
    </row>
    <row r="225" spans="1:7" ht="14.25" customHeight="1">
      <c r="A225" s="549" t="s">
        <v>591</v>
      </c>
      <c r="B225" s="540" t="s">
        <v>76</v>
      </c>
      <c r="C225" s="540"/>
      <c r="D225" s="540" t="s">
        <v>5</v>
      </c>
      <c r="E225" s="540" t="s">
        <v>592</v>
      </c>
      <c r="F225" s="540" t="s">
        <v>593</v>
      </c>
      <c r="G225" s="540"/>
    </row>
    <row r="226" spans="1:7" ht="14.25" customHeight="1">
      <c r="A226" s="549"/>
      <c r="B226" s="540"/>
      <c r="C226" s="540"/>
      <c r="D226" s="540"/>
      <c r="E226" s="540"/>
      <c r="F226" s="223" t="s">
        <v>595</v>
      </c>
      <c r="G226" s="225" t="s">
        <v>596</v>
      </c>
    </row>
    <row r="227" spans="1:7" ht="14.25" customHeight="1">
      <c r="A227" s="226" t="s">
        <v>93</v>
      </c>
      <c r="B227" s="541" t="s">
        <v>613</v>
      </c>
      <c r="C227" s="541"/>
      <c r="D227" s="226" t="s">
        <v>82</v>
      </c>
      <c r="E227" s="228">
        <v>1</v>
      </c>
      <c r="F227" s="217">
        <f>G222*(1-F215)/F214</f>
        <v>204.85212777777781</v>
      </c>
      <c r="G227" s="228">
        <f>E227*F227</f>
        <v>204.85212777777781</v>
      </c>
    </row>
    <row r="228" spans="1:7" ht="14.25" customHeight="1">
      <c r="A228" s="226" t="s">
        <v>93</v>
      </c>
      <c r="B228" s="541" t="s">
        <v>616</v>
      </c>
      <c r="C228" s="541"/>
      <c r="D228" s="226" t="s">
        <v>82</v>
      </c>
      <c r="E228" s="228">
        <v>1</v>
      </c>
      <c r="F228" s="231">
        <f>((1-F215)/2+F215)*G222*F216</f>
        <v>259.58382119999999</v>
      </c>
      <c r="G228" s="228">
        <f>E228*F228</f>
        <v>259.58382119999999</v>
      </c>
    </row>
    <row r="229" spans="1:7" ht="14.25" customHeight="1">
      <c r="A229" s="542" t="s">
        <v>618</v>
      </c>
      <c r="B229" s="542"/>
      <c r="C229" s="542"/>
      <c r="D229" s="542"/>
      <c r="E229" s="542"/>
      <c r="F229" s="542"/>
      <c r="G229" s="229">
        <f>SUM(G227:G228)</f>
        <v>464.4359489777778</v>
      </c>
    </row>
    <row r="230" spans="1:7" ht="14.25" customHeight="1">
      <c r="A230" s="547"/>
      <c r="B230" s="547"/>
      <c r="C230" s="547"/>
      <c r="D230" s="547"/>
      <c r="E230" s="547"/>
      <c r="F230" s="547"/>
      <c r="G230" s="547"/>
    </row>
    <row r="231" spans="1:7" ht="14.25" customHeight="1">
      <c r="A231" s="221" t="s">
        <v>619</v>
      </c>
      <c r="B231" s="539" t="s">
        <v>620</v>
      </c>
      <c r="C231" s="539"/>
      <c r="D231" s="539"/>
      <c r="E231" s="539"/>
      <c r="F231" s="539"/>
      <c r="G231" s="539"/>
    </row>
    <row r="232" spans="1:7" ht="14.25" customHeight="1">
      <c r="A232" s="549" t="s">
        <v>591</v>
      </c>
      <c r="B232" s="540" t="s">
        <v>76</v>
      </c>
      <c r="C232" s="540"/>
      <c r="D232" s="540" t="s">
        <v>5</v>
      </c>
      <c r="E232" s="540" t="s">
        <v>592</v>
      </c>
      <c r="F232" s="540" t="s">
        <v>593</v>
      </c>
      <c r="G232" s="540"/>
    </row>
    <row r="233" spans="1:7" ht="14.25" customHeight="1">
      <c r="A233" s="549"/>
      <c r="B233" s="540"/>
      <c r="C233" s="540"/>
      <c r="D233" s="540"/>
      <c r="E233" s="540"/>
      <c r="F233" s="223" t="s">
        <v>595</v>
      </c>
      <c r="G233" s="225" t="s">
        <v>596</v>
      </c>
    </row>
    <row r="234" spans="1:7" ht="33" customHeight="1">
      <c r="A234" s="546" t="s">
        <v>623</v>
      </c>
      <c r="B234" s="541" t="s">
        <v>624</v>
      </c>
      <c r="C234" s="541"/>
      <c r="D234" s="226" t="s">
        <v>82</v>
      </c>
      <c r="E234" s="233">
        <f>1/12</f>
        <v>8.3333333333333329E-2</v>
      </c>
      <c r="F234" s="228">
        <f>G221*H25</f>
        <v>871.84</v>
      </c>
      <c r="G234" s="231">
        <f>F234*E234</f>
        <v>72.653333333333336</v>
      </c>
    </row>
    <row r="235" spans="1:7" ht="14.25" customHeight="1">
      <c r="A235" s="546"/>
      <c r="B235" s="541" t="s">
        <v>626</v>
      </c>
      <c r="C235" s="541"/>
      <c r="D235" s="226" t="s">
        <v>82</v>
      </c>
      <c r="E235" s="233">
        <f>1/12</f>
        <v>8.3333333333333329E-2</v>
      </c>
      <c r="F235" s="228">
        <f>H26</f>
        <v>5.78</v>
      </c>
      <c r="G235" s="231">
        <f>F235*E235</f>
        <v>0.48166666666666669</v>
      </c>
    </row>
    <row r="236" spans="1:7" ht="14.25" customHeight="1">
      <c r="A236" s="546"/>
      <c r="B236" s="541" t="s">
        <v>629</v>
      </c>
      <c r="C236" s="541"/>
      <c r="D236" s="226" t="s">
        <v>82</v>
      </c>
      <c r="E236" s="233">
        <f>1/12</f>
        <v>8.3333333333333329E-2</v>
      </c>
      <c r="F236" s="228">
        <f>H27</f>
        <v>112.4</v>
      </c>
      <c r="G236" s="231">
        <f>F236*E236</f>
        <v>9.3666666666666671</v>
      </c>
    </row>
    <row r="237" spans="1:7" ht="14.25" customHeight="1">
      <c r="A237" s="546"/>
      <c r="B237" s="541" t="s">
        <v>631</v>
      </c>
      <c r="C237" s="541"/>
      <c r="D237" s="226" t="s">
        <v>82</v>
      </c>
      <c r="E237" s="233">
        <f>1/60</f>
        <v>1.6666666666666666E-2</v>
      </c>
      <c r="F237" s="228">
        <f>H29</f>
        <v>193.26</v>
      </c>
      <c r="G237" s="231">
        <f>F237*E237</f>
        <v>3.2209999999999996</v>
      </c>
    </row>
    <row r="238" spans="1:7" ht="14.25" customHeight="1">
      <c r="A238" s="546"/>
      <c r="B238" s="541" t="s">
        <v>634</v>
      </c>
      <c r="C238" s="541"/>
      <c r="D238" s="226" t="s">
        <v>82</v>
      </c>
      <c r="E238" s="233">
        <f>1/12</f>
        <v>8.3333333333333329E-2</v>
      </c>
      <c r="F238" s="228">
        <f>G221*H30</f>
        <v>174.36799999999999</v>
      </c>
      <c r="G238" s="231">
        <f>F238*E238</f>
        <v>14.530666666666665</v>
      </c>
    </row>
    <row r="239" spans="1:7" ht="14.25" customHeight="1">
      <c r="A239" s="542" t="s">
        <v>636</v>
      </c>
      <c r="B239" s="542"/>
      <c r="C239" s="542"/>
      <c r="D239" s="542"/>
      <c r="E239" s="542"/>
      <c r="F239" s="542"/>
      <c r="G239" s="229">
        <f>SUM(G234:G238)</f>
        <v>100.25333333333333</v>
      </c>
    </row>
    <row r="240" spans="1:7" ht="14.25" customHeight="1">
      <c r="A240" s="547"/>
      <c r="B240" s="547"/>
      <c r="C240" s="547"/>
      <c r="D240" s="547"/>
      <c r="E240" s="547"/>
      <c r="F240" s="547"/>
      <c r="G240" s="547"/>
    </row>
    <row r="241" spans="1:7" ht="14.25" customHeight="1">
      <c r="A241" s="221" t="s">
        <v>639</v>
      </c>
      <c r="B241" s="539" t="s">
        <v>640</v>
      </c>
      <c r="C241" s="539"/>
      <c r="D241" s="539"/>
      <c r="E241" s="539"/>
      <c r="F241" s="539"/>
      <c r="G241" s="539"/>
    </row>
    <row r="242" spans="1:7" ht="14.25" customHeight="1">
      <c r="A242" s="549" t="s">
        <v>591</v>
      </c>
      <c r="B242" s="540" t="s">
        <v>76</v>
      </c>
      <c r="C242" s="540"/>
      <c r="D242" s="540" t="s">
        <v>5</v>
      </c>
      <c r="E242" s="540" t="s">
        <v>592</v>
      </c>
      <c r="F242" s="540" t="s">
        <v>593</v>
      </c>
      <c r="G242" s="540"/>
    </row>
    <row r="243" spans="1:7" ht="14.25" customHeight="1">
      <c r="A243" s="549"/>
      <c r="B243" s="540"/>
      <c r="C243" s="540"/>
      <c r="D243" s="540"/>
      <c r="E243" s="540"/>
      <c r="F243" s="223" t="s">
        <v>595</v>
      </c>
      <c r="G243" s="225" t="s">
        <v>596</v>
      </c>
    </row>
    <row r="244" spans="1:7" ht="14.25" customHeight="1">
      <c r="A244" s="226" t="str">
        <f>'BANCO DE DADOS'!A28</f>
        <v>BC23</v>
      </c>
      <c r="B244" s="541" t="str">
        <f>'BANCO DE DADOS'!D28</f>
        <v>Gasolina</v>
      </c>
      <c r="C244" s="541"/>
      <c r="D244" s="226" t="s">
        <v>645</v>
      </c>
      <c r="E244" s="217">
        <f>F211/F212</f>
        <v>178.57142857142856</v>
      </c>
      <c r="F244" s="228">
        <f>'BANCO DE DADOS'!F28</f>
        <v>6.74</v>
      </c>
      <c r="G244" s="231">
        <f>F244*E244</f>
        <v>1203.5714285714284</v>
      </c>
    </row>
    <row r="245" spans="1:7" ht="53.25" customHeight="1">
      <c r="A245" s="226" t="str">
        <f>'BANCO DE DADOS'!A32</f>
        <v>BC27</v>
      </c>
      <c r="B245" s="541" t="str">
        <f>'BANCO DE DADOS'!D32</f>
        <v>Oleo lubrificante para motores de equipamentos pesados (caminhoes, tratores, retros e etc)</v>
      </c>
      <c r="C245" s="541"/>
      <c r="D245" s="226" t="s">
        <v>645</v>
      </c>
      <c r="E245" s="217">
        <f>F211/H13*H14</f>
        <v>1.3499999999999999</v>
      </c>
      <c r="F245" s="228">
        <f>'BANCO DE DADOS'!F32</f>
        <v>26.75</v>
      </c>
      <c r="G245" s="231">
        <f>E245*F245</f>
        <v>36.112499999999997</v>
      </c>
    </row>
    <row r="246" spans="1:7" ht="14.25" customHeight="1">
      <c r="A246" s="542" t="s">
        <v>652</v>
      </c>
      <c r="B246" s="542"/>
      <c r="C246" s="542"/>
      <c r="D246" s="542"/>
      <c r="E246" s="542"/>
      <c r="F246" s="542"/>
      <c r="G246" s="229">
        <f>SUM(G244:G245)</f>
        <v>1239.6839285714284</v>
      </c>
    </row>
    <row r="247" spans="1:7" ht="14.25" customHeight="1">
      <c r="A247" s="547"/>
      <c r="B247" s="547"/>
      <c r="C247" s="547"/>
      <c r="D247" s="547"/>
      <c r="E247" s="547"/>
      <c r="F247" s="547"/>
      <c r="G247" s="547"/>
    </row>
    <row r="248" spans="1:7" ht="14.25" customHeight="1">
      <c r="A248" s="221" t="s">
        <v>653</v>
      </c>
      <c r="B248" s="539" t="s">
        <v>654</v>
      </c>
      <c r="C248" s="539"/>
      <c r="D248" s="539"/>
      <c r="E248" s="539"/>
      <c r="F248" s="539"/>
      <c r="G248" s="539"/>
    </row>
    <row r="249" spans="1:7" ht="14.25" customHeight="1">
      <c r="A249" s="549" t="s">
        <v>591</v>
      </c>
      <c r="B249" s="540" t="s">
        <v>76</v>
      </c>
      <c r="C249" s="540"/>
      <c r="D249" s="540" t="s">
        <v>5</v>
      </c>
      <c r="E249" s="540" t="s">
        <v>592</v>
      </c>
      <c r="F249" s="540" t="s">
        <v>593</v>
      </c>
      <c r="G249" s="540"/>
    </row>
    <row r="250" spans="1:7" ht="14.25" customHeight="1">
      <c r="A250" s="549"/>
      <c r="B250" s="540"/>
      <c r="C250" s="540"/>
      <c r="D250" s="540"/>
      <c r="E250" s="540"/>
      <c r="F250" s="223" t="s">
        <v>595</v>
      </c>
      <c r="G250" s="225" t="s">
        <v>596</v>
      </c>
    </row>
    <row r="251" spans="1:7" ht="14.25" customHeight="1">
      <c r="A251" s="226" t="s">
        <v>93</v>
      </c>
      <c r="B251" s="541" t="s">
        <v>656</v>
      </c>
      <c r="C251" s="541"/>
      <c r="D251" s="226" t="s">
        <v>82</v>
      </c>
      <c r="E251" s="217">
        <v>1</v>
      </c>
      <c r="F251" s="228">
        <f>F227*F213</f>
        <v>163.88170222222226</v>
      </c>
      <c r="G251" s="231">
        <f>F251*E251</f>
        <v>163.88170222222226</v>
      </c>
    </row>
    <row r="252" spans="1:7" ht="14.25" customHeight="1">
      <c r="A252" s="542" t="s">
        <v>659</v>
      </c>
      <c r="B252" s="542"/>
      <c r="C252" s="542"/>
      <c r="D252" s="542"/>
      <c r="E252" s="542"/>
      <c r="F252" s="542"/>
      <c r="G252" s="229">
        <f>SUM(G251)</f>
        <v>163.88170222222226</v>
      </c>
    </row>
    <row r="253" spans="1:7" ht="14.25" customHeight="1">
      <c r="A253" s="547"/>
      <c r="B253" s="547"/>
      <c r="C253" s="547"/>
      <c r="D253" s="547"/>
      <c r="E253" s="547"/>
      <c r="F253" s="547"/>
      <c r="G253" s="547"/>
    </row>
    <row r="254" spans="1:7" ht="15" customHeight="1">
      <c r="A254" s="538" t="s">
        <v>660</v>
      </c>
      <c r="B254" s="538"/>
      <c r="C254" s="538"/>
      <c r="D254" s="538"/>
      <c r="E254" s="538"/>
      <c r="F254" s="538"/>
      <c r="G254" s="238">
        <f>G229+G239+G246+G252</f>
        <v>1968.2549131047617</v>
      </c>
    </row>
    <row r="255" spans="1:7" ht="14.25" customHeight="1">
      <c r="A255" s="547"/>
      <c r="B255" s="547"/>
      <c r="C255" s="547"/>
      <c r="D255" s="547"/>
      <c r="E255" s="547"/>
      <c r="F255" s="547"/>
      <c r="G255" s="547"/>
    </row>
    <row r="256" spans="1:7" ht="15" customHeight="1">
      <c r="A256" s="538" t="s">
        <v>661</v>
      </c>
      <c r="B256" s="538"/>
      <c r="C256" s="538"/>
      <c r="D256" s="538"/>
      <c r="E256" s="538"/>
      <c r="F256" s="538"/>
      <c r="G256" s="238">
        <f>G229+G239</f>
        <v>564.68928231111113</v>
      </c>
    </row>
    <row r="257" spans="1:7" ht="14.25" customHeight="1">
      <c r="A257" s="486"/>
      <c r="B257" s="486"/>
      <c r="C257" s="486"/>
      <c r="D257" s="486"/>
      <c r="E257" s="486"/>
      <c r="F257" s="486"/>
      <c r="G257" s="486"/>
    </row>
    <row r="258" spans="1:7" ht="14.25" customHeight="1">
      <c r="A258" s="486"/>
      <c r="B258" s="486"/>
      <c r="C258" s="486"/>
      <c r="D258" s="486"/>
      <c r="E258" s="486"/>
      <c r="F258" s="486"/>
      <c r="G258" s="486"/>
    </row>
    <row r="259" spans="1:7" ht="14.25" customHeight="1">
      <c r="A259" s="239" t="s">
        <v>144</v>
      </c>
      <c r="B259" s="544" t="s">
        <v>65</v>
      </c>
      <c r="C259" s="548" t="s">
        <v>676</v>
      </c>
      <c r="D259" s="548"/>
      <c r="E259" s="548"/>
      <c r="F259" s="548"/>
      <c r="G259" s="548"/>
    </row>
    <row r="260" spans="1:7" ht="14.25" customHeight="1">
      <c r="A260" s="86" t="s">
        <v>677</v>
      </c>
      <c r="B260" s="544"/>
      <c r="C260" s="548"/>
      <c r="D260" s="548"/>
      <c r="E260" s="548"/>
      <c r="F260" s="548"/>
      <c r="G260" s="548"/>
    </row>
    <row r="261" spans="1:7" ht="14.25" customHeight="1">
      <c r="A261" s="542" t="s">
        <v>558</v>
      </c>
      <c r="B261" s="542"/>
      <c r="C261" s="542"/>
      <c r="D261" s="542"/>
      <c r="E261" s="542"/>
      <c r="F261" s="542"/>
      <c r="G261" s="542"/>
    </row>
    <row r="262" spans="1:7" ht="14.25" customHeight="1">
      <c r="A262" s="541" t="s">
        <v>561</v>
      </c>
      <c r="B262" s="541"/>
      <c r="C262" s="541"/>
      <c r="D262" s="541"/>
      <c r="E262" s="541"/>
      <c r="F262" s="217">
        <v>186</v>
      </c>
      <c r="G262" s="218" t="s">
        <v>562</v>
      </c>
    </row>
    <row r="263" spans="1:7" ht="14.25" customHeight="1">
      <c r="A263" s="541" t="s">
        <v>569</v>
      </c>
      <c r="B263" s="541"/>
      <c r="C263" s="541"/>
      <c r="D263" s="541"/>
      <c r="E263" s="541"/>
      <c r="F263" s="217">
        <v>0.85</v>
      </c>
      <c r="G263" s="218" t="s">
        <v>678</v>
      </c>
    </row>
    <row r="264" spans="1:7" ht="14.25" customHeight="1">
      <c r="A264" s="541" t="s">
        <v>573</v>
      </c>
      <c r="B264" s="541"/>
      <c r="C264" s="541"/>
      <c r="D264" s="541"/>
      <c r="E264" s="541"/>
      <c r="F264" s="217">
        <v>2</v>
      </c>
      <c r="G264" s="218" t="s">
        <v>574</v>
      </c>
    </row>
    <row r="265" spans="1:7" ht="14.25" customHeight="1">
      <c r="A265" s="541" t="s">
        <v>575</v>
      </c>
      <c r="B265" s="541"/>
      <c r="C265" s="541"/>
      <c r="D265" s="541"/>
      <c r="E265" s="541"/>
      <c r="F265" s="217">
        <v>24</v>
      </c>
      <c r="G265" s="218" t="s">
        <v>576</v>
      </c>
    </row>
    <row r="266" spans="1:7" ht="14.25" customHeight="1">
      <c r="A266" s="541" t="s">
        <v>578</v>
      </c>
      <c r="B266" s="541"/>
      <c r="C266" s="541"/>
      <c r="D266" s="541"/>
      <c r="E266" s="541"/>
      <c r="F266" s="220">
        <v>0.2</v>
      </c>
      <c r="G266" s="218" t="s">
        <v>579</v>
      </c>
    </row>
    <row r="267" spans="1:7" ht="14.25" customHeight="1">
      <c r="A267" s="541" t="s">
        <v>581</v>
      </c>
      <c r="B267" s="541"/>
      <c r="C267" s="541"/>
      <c r="D267" s="541"/>
      <c r="E267" s="541"/>
      <c r="F267" s="220">
        <v>8.9999999999999993E-3</v>
      </c>
      <c r="G267" s="218" t="s">
        <v>582</v>
      </c>
    </row>
    <row r="268" spans="1:7" ht="14.25" customHeight="1">
      <c r="A268" s="543" t="s">
        <v>584</v>
      </c>
      <c r="B268" s="543"/>
      <c r="C268" s="543"/>
      <c r="D268" s="543"/>
      <c r="E268" s="543"/>
      <c r="F268" s="543"/>
      <c r="G268" s="543"/>
    </row>
    <row r="269" spans="1:7" ht="14.25" customHeight="1">
      <c r="A269" s="221" t="s">
        <v>587</v>
      </c>
      <c r="B269" s="539" t="s">
        <v>588</v>
      </c>
      <c r="C269" s="539"/>
      <c r="D269" s="539"/>
      <c r="E269" s="539"/>
      <c r="F269" s="539"/>
      <c r="G269" s="539"/>
    </row>
    <row r="270" spans="1:7" ht="14.25" customHeight="1">
      <c r="A270" s="549" t="s">
        <v>591</v>
      </c>
      <c r="B270" s="540" t="s">
        <v>76</v>
      </c>
      <c r="C270" s="540"/>
      <c r="D270" s="540" t="s">
        <v>5</v>
      </c>
      <c r="E270" s="540" t="s">
        <v>592</v>
      </c>
      <c r="F270" s="540" t="s">
        <v>593</v>
      </c>
      <c r="G270" s="540"/>
    </row>
    <row r="271" spans="1:7" ht="14.25" customHeight="1">
      <c r="A271" s="549"/>
      <c r="B271" s="540"/>
      <c r="C271" s="540"/>
      <c r="D271" s="540"/>
      <c r="E271" s="540"/>
      <c r="F271" s="223" t="s">
        <v>595</v>
      </c>
      <c r="G271" s="225" t="s">
        <v>596</v>
      </c>
    </row>
    <row r="272" spans="1:7" ht="36.75" customHeight="1">
      <c r="A272" s="226" t="str">
        <f>'BANCO DE DADOS'!A27</f>
        <v>BC22</v>
      </c>
      <c r="B272" s="541" t="str">
        <f>'BANCO DE DADOS'!D27</f>
        <v>Roçadeira costal com motor a gasolina com cinta dupla para ombro</v>
      </c>
      <c r="C272" s="541"/>
      <c r="D272" s="226" t="s">
        <v>90</v>
      </c>
      <c r="E272" s="228">
        <v>1</v>
      </c>
      <c r="F272" s="228">
        <f>'BANCO DE DADOS'!F27</f>
        <v>2736.3333333333335</v>
      </c>
      <c r="G272" s="228">
        <f>E272*F272</f>
        <v>2736.3333333333335</v>
      </c>
    </row>
    <row r="273" spans="1:7" ht="14.25" customHeight="1">
      <c r="A273" s="542" t="s">
        <v>603</v>
      </c>
      <c r="B273" s="542"/>
      <c r="C273" s="542"/>
      <c r="D273" s="542"/>
      <c r="E273" s="542"/>
      <c r="F273" s="542"/>
      <c r="G273" s="229">
        <f>SUM(G272)</f>
        <v>2736.3333333333335</v>
      </c>
    </row>
    <row r="274" spans="1:7" ht="14.25" customHeight="1">
      <c r="A274" s="547"/>
      <c r="B274" s="547"/>
      <c r="C274" s="547"/>
      <c r="D274" s="547"/>
      <c r="E274" s="547"/>
      <c r="F274" s="547"/>
      <c r="G274" s="547"/>
    </row>
    <row r="275" spans="1:7" ht="14.25" customHeight="1">
      <c r="A275" s="221" t="s">
        <v>607</v>
      </c>
      <c r="B275" s="539" t="s">
        <v>608</v>
      </c>
      <c r="C275" s="539"/>
      <c r="D275" s="539"/>
      <c r="E275" s="539"/>
      <c r="F275" s="539"/>
      <c r="G275" s="539"/>
    </row>
    <row r="276" spans="1:7" ht="14.25" customHeight="1">
      <c r="A276" s="549" t="s">
        <v>591</v>
      </c>
      <c r="B276" s="540" t="s">
        <v>76</v>
      </c>
      <c r="C276" s="540"/>
      <c r="D276" s="540" t="s">
        <v>5</v>
      </c>
      <c r="E276" s="540" t="s">
        <v>592</v>
      </c>
      <c r="F276" s="540" t="s">
        <v>593</v>
      </c>
      <c r="G276" s="540"/>
    </row>
    <row r="277" spans="1:7" ht="14.25" customHeight="1">
      <c r="A277" s="549"/>
      <c r="B277" s="540"/>
      <c r="C277" s="540"/>
      <c r="D277" s="540"/>
      <c r="E277" s="540"/>
      <c r="F277" s="223" t="s">
        <v>595</v>
      </c>
      <c r="G277" s="225" t="s">
        <v>596</v>
      </c>
    </row>
    <row r="278" spans="1:7" ht="14.25" customHeight="1">
      <c r="A278" s="226" t="s">
        <v>93</v>
      </c>
      <c r="B278" s="541" t="s">
        <v>613</v>
      </c>
      <c r="C278" s="541"/>
      <c r="D278" s="226" t="s">
        <v>82</v>
      </c>
      <c r="E278" s="228">
        <v>1</v>
      </c>
      <c r="F278" s="217">
        <f>G273*(1-F266)/F265</f>
        <v>91.211111111111123</v>
      </c>
      <c r="G278" s="228">
        <f>E278*F278</f>
        <v>91.211111111111123</v>
      </c>
    </row>
    <row r="279" spans="1:7" ht="14.25" customHeight="1">
      <c r="A279" s="226" t="s">
        <v>93</v>
      </c>
      <c r="B279" s="541" t="s">
        <v>616</v>
      </c>
      <c r="C279" s="541"/>
      <c r="D279" s="226" t="s">
        <v>82</v>
      </c>
      <c r="E279" s="228">
        <v>1</v>
      </c>
      <c r="F279" s="231">
        <f>((1-F266)/2+F266)*G273*F267</f>
        <v>14.776200000000003</v>
      </c>
      <c r="G279" s="228">
        <f>E279*F279</f>
        <v>14.776200000000003</v>
      </c>
    </row>
    <row r="280" spans="1:7" ht="14.25" customHeight="1">
      <c r="A280" s="542" t="s">
        <v>618</v>
      </c>
      <c r="B280" s="542"/>
      <c r="C280" s="542"/>
      <c r="D280" s="542"/>
      <c r="E280" s="542"/>
      <c r="F280" s="542"/>
      <c r="G280" s="229">
        <f>SUM(G278:G279)</f>
        <v>105.98731111111113</v>
      </c>
    </row>
    <row r="281" spans="1:7" ht="14.25" customHeight="1">
      <c r="A281" s="547"/>
      <c r="B281" s="547"/>
      <c r="C281" s="547"/>
      <c r="D281" s="547"/>
      <c r="E281" s="547"/>
      <c r="F281" s="547"/>
      <c r="G281" s="547"/>
    </row>
    <row r="282" spans="1:7" ht="14.25" customHeight="1">
      <c r="A282" s="221" t="s">
        <v>619</v>
      </c>
      <c r="B282" s="539" t="s">
        <v>679</v>
      </c>
      <c r="C282" s="539"/>
      <c r="D282" s="539"/>
      <c r="E282" s="539"/>
      <c r="F282" s="539"/>
      <c r="G282" s="539"/>
    </row>
    <row r="283" spans="1:7" ht="14.25" customHeight="1">
      <c r="A283" s="549" t="s">
        <v>591</v>
      </c>
      <c r="B283" s="540" t="s">
        <v>76</v>
      </c>
      <c r="C283" s="540"/>
      <c r="D283" s="540" t="s">
        <v>5</v>
      </c>
      <c r="E283" s="540" t="s">
        <v>592</v>
      </c>
      <c r="F283" s="540" t="s">
        <v>593</v>
      </c>
      <c r="G283" s="540"/>
    </row>
    <row r="284" spans="1:7" ht="14.25" customHeight="1">
      <c r="A284" s="549"/>
      <c r="B284" s="540"/>
      <c r="C284" s="540"/>
      <c r="D284" s="540"/>
      <c r="E284" s="540"/>
      <c r="F284" s="223" t="s">
        <v>595</v>
      </c>
      <c r="G284" s="225" t="s">
        <v>596</v>
      </c>
    </row>
    <row r="285" spans="1:7" ht="31.35" customHeight="1">
      <c r="A285" s="226" t="str">
        <f>'BANCO DE DADOS'!A34</f>
        <v>BC29</v>
      </c>
      <c r="B285" s="541" t="str">
        <f>'BANCO DE DADOS'!D34</f>
        <v>Fio de nylon 2,6 x 3,0 mm (Rolo 300 m)</v>
      </c>
      <c r="C285" s="541"/>
      <c r="D285" s="226" t="s">
        <v>90</v>
      </c>
      <c r="E285" s="228">
        <f>CONSUMO!C165</f>
        <v>2</v>
      </c>
      <c r="F285" s="228">
        <f>'BANCO DE DADOS'!F34</f>
        <v>302</v>
      </c>
      <c r="G285" s="228">
        <f>E285*F285</f>
        <v>604</v>
      </c>
    </row>
    <row r="286" spans="1:7" ht="14.25" customHeight="1">
      <c r="A286" s="226" t="str">
        <f>'BANCO DE DADOS'!A35</f>
        <v>BC30</v>
      </c>
      <c r="B286" s="541" t="str">
        <f>'BANCO DE DADOS'!D35</f>
        <v>Lâmina de corte</v>
      </c>
      <c r="C286" s="541"/>
      <c r="D286" s="226" t="s">
        <v>90</v>
      </c>
      <c r="E286" s="228">
        <f>CONSUMO!C166</f>
        <v>2</v>
      </c>
      <c r="F286" s="228">
        <f>'BANCO DE DADOS'!F35</f>
        <v>43.373333333333335</v>
      </c>
      <c r="G286" s="228">
        <f>E286*F286</f>
        <v>86.74666666666667</v>
      </c>
    </row>
    <row r="287" spans="1:7" ht="14.25" customHeight="1">
      <c r="A287" s="241" t="str">
        <f>'BANCO DE DADOS'!A36</f>
        <v>BC31</v>
      </c>
      <c r="B287" s="541" t="str">
        <f>'BANCO DE DADOS'!D36</f>
        <v>Cabeçote de corte (trimcut)</v>
      </c>
      <c r="C287" s="541"/>
      <c r="D287" s="226" t="s">
        <v>90</v>
      </c>
      <c r="E287" s="228">
        <f>CONSUMO!C167</f>
        <v>2</v>
      </c>
      <c r="F287" s="228">
        <f>'BANCO DE DADOS'!F36</f>
        <v>101.16000000000001</v>
      </c>
      <c r="G287" s="228">
        <f>E287*F287</f>
        <v>202.32000000000002</v>
      </c>
    </row>
    <row r="288" spans="1:7" ht="14.25" customHeight="1">
      <c r="A288" s="542" t="s">
        <v>636</v>
      </c>
      <c r="B288" s="542"/>
      <c r="C288" s="542"/>
      <c r="D288" s="542"/>
      <c r="E288" s="542"/>
      <c r="F288" s="542"/>
      <c r="G288" s="229">
        <f>SUM(G285:G287)</f>
        <v>893.06666666666672</v>
      </c>
    </row>
    <row r="289" spans="1:7" ht="14.25" customHeight="1">
      <c r="A289" s="547"/>
      <c r="B289" s="547"/>
      <c r="C289" s="547"/>
      <c r="D289" s="547"/>
      <c r="E289" s="547"/>
      <c r="F289" s="547"/>
      <c r="G289" s="547"/>
    </row>
    <row r="290" spans="1:7" ht="14.25" customHeight="1">
      <c r="A290" s="221" t="s">
        <v>639</v>
      </c>
      <c r="B290" s="539" t="s">
        <v>640</v>
      </c>
      <c r="C290" s="539"/>
      <c r="D290" s="539"/>
      <c r="E290" s="539"/>
      <c r="F290" s="539"/>
      <c r="G290" s="539"/>
    </row>
    <row r="291" spans="1:7" ht="14.25" customHeight="1">
      <c r="A291" s="540" t="s">
        <v>591</v>
      </c>
      <c r="B291" s="540" t="s">
        <v>76</v>
      </c>
      <c r="C291" s="540"/>
      <c r="D291" s="540" t="s">
        <v>5</v>
      </c>
      <c r="E291" s="540" t="s">
        <v>592</v>
      </c>
      <c r="F291" s="540" t="s">
        <v>593</v>
      </c>
      <c r="G291" s="540"/>
    </row>
    <row r="292" spans="1:7" ht="14.25" customHeight="1">
      <c r="A292" s="540"/>
      <c r="B292" s="540"/>
      <c r="C292" s="540"/>
      <c r="D292" s="540"/>
      <c r="E292" s="540"/>
      <c r="F292" s="223" t="s">
        <v>595</v>
      </c>
      <c r="G292" s="225" t="s">
        <v>596</v>
      </c>
    </row>
    <row r="293" spans="1:7" ht="14.25" customHeight="1">
      <c r="A293" s="226" t="str">
        <f>'BANCO DE DADOS'!A28</f>
        <v>BC23</v>
      </c>
      <c r="B293" s="541" t="str">
        <f>'BANCO DE DADOS'!D28</f>
        <v>Gasolina</v>
      </c>
      <c r="C293" s="541"/>
      <c r="D293" s="226" t="s">
        <v>645</v>
      </c>
      <c r="E293" s="217">
        <f>F263*F262</f>
        <v>158.1</v>
      </c>
      <c r="F293" s="228">
        <f>F244</f>
        <v>6.74</v>
      </c>
      <c r="G293" s="231">
        <f>F293*E293</f>
        <v>1065.5940000000001</v>
      </c>
    </row>
    <row r="294" spans="1:7" ht="65.25" customHeight="1">
      <c r="A294" s="226" t="str">
        <f>'BANCO DE DADOS'!A32</f>
        <v>BC27</v>
      </c>
      <c r="B294" s="541" t="str">
        <f>'BANCO DE DADOS'!D32</f>
        <v>Oleo lubrificante para motores de equipamentos pesados (caminhoes, tratores, retros e etc)</v>
      </c>
      <c r="C294" s="541"/>
      <c r="D294" s="226" t="s">
        <v>645</v>
      </c>
      <c r="E294" s="217">
        <f>E293/25.25</f>
        <v>6.2613861386138607</v>
      </c>
      <c r="F294" s="228">
        <f>'BANCO DE DADOS'!F32</f>
        <v>26.75</v>
      </c>
      <c r="G294" s="231">
        <f>E294*F294</f>
        <v>167.49207920792077</v>
      </c>
    </row>
    <row r="295" spans="1:7" ht="14.25" customHeight="1">
      <c r="A295" s="542" t="s">
        <v>652</v>
      </c>
      <c r="B295" s="542"/>
      <c r="C295" s="542"/>
      <c r="D295" s="542"/>
      <c r="E295" s="542"/>
      <c r="F295" s="542"/>
      <c r="G295" s="229">
        <f>SUM(G293:G294)</f>
        <v>1233.0860792079209</v>
      </c>
    </row>
    <row r="296" spans="1:7" ht="14.25" customHeight="1">
      <c r="A296" s="547"/>
      <c r="B296" s="547"/>
      <c r="C296" s="547"/>
      <c r="D296" s="547"/>
      <c r="E296" s="547"/>
      <c r="F296" s="547"/>
      <c r="G296" s="547"/>
    </row>
    <row r="297" spans="1:7" ht="14.25" customHeight="1">
      <c r="A297" s="221" t="s">
        <v>653</v>
      </c>
      <c r="B297" s="539" t="s">
        <v>654</v>
      </c>
      <c r="C297" s="539"/>
      <c r="D297" s="539"/>
      <c r="E297" s="539"/>
      <c r="F297" s="539"/>
      <c r="G297" s="539"/>
    </row>
    <row r="298" spans="1:7" ht="14.25" customHeight="1">
      <c r="A298" s="226" t="s">
        <v>93</v>
      </c>
      <c r="B298" s="541" t="s">
        <v>656</v>
      </c>
      <c r="C298" s="541"/>
      <c r="D298" s="226" t="s">
        <v>82</v>
      </c>
      <c r="E298" s="217">
        <v>1</v>
      </c>
      <c r="F298" s="228">
        <f>F278*F264</f>
        <v>182.42222222222225</v>
      </c>
      <c r="G298" s="231">
        <f>F298*E298</f>
        <v>182.42222222222225</v>
      </c>
    </row>
    <row r="299" spans="1:7" ht="14.25" customHeight="1">
      <c r="A299" s="542" t="s">
        <v>659</v>
      </c>
      <c r="B299" s="542"/>
      <c r="C299" s="542"/>
      <c r="D299" s="542"/>
      <c r="E299" s="542"/>
      <c r="F299" s="542"/>
      <c r="G299" s="229">
        <f>SUM(G298)</f>
        <v>182.42222222222225</v>
      </c>
    </row>
    <row r="300" spans="1:7" ht="14.25" customHeight="1">
      <c r="A300" s="547"/>
      <c r="B300" s="547"/>
      <c r="C300" s="547"/>
      <c r="D300" s="547"/>
      <c r="E300" s="547"/>
      <c r="F300" s="547"/>
      <c r="G300" s="547"/>
    </row>
    <row r="301" spans="1:7" ht="15" customHeight="1">
      <c r="A301" s="538" t="s">
        <v>660</v>
      </c>
      <c r="B301" s="538"/>
      <c r="C301" s="538"/>
      <c r="D301" s="538"/>
      <c r="E301" s="538"/>
      <c r="F301" s="538"/>
      <c r="G301" s="238">
        <f>G280+G288+G295+G299</f>
        <v>2414.5622792079212</v>
      </c>
    </row>
    <row r="302" spans="1:7" ht="14.25" customHeight="1">
      <c r="A302" s="547"/>
      <c r="B302" s="547"/>
      <c r="C302" s="547"/>
      <c r="D302" s="547"/>
      <c r="E302" s="547"/>
      <c r="F302" s="547"/>
      <c r="G302" s="547"/>
    </row>
    <row r="303" spans="1:7" ht="15" customHeight="1">
      <c r="A303" s="538" t="s">
        <v>680</v>
      </c>
      <c r="B303" s="538"/>
      <c r="C303" s="538"/>
      <c r="D303" s="538"/>
      <c r="E303" s="538"/>
      <c r="F303" s="538"/>
      <c r="G303" s="238">
        <f>G280</f>
        <v>105.98731111111113</v>
      </c>
    </row>
    <row r="304" spans="1:7" ht="14.25" customHeight="1">
      <c r="A304" s="486"/>
      <c r="B304" s="486"/>
      <c r="C304" s="486"/>
      <c r="D304" s="486"/>
      <c r="E304" s="486"/>
      <c r="F304" s="486"/>
      <c r="G304" s="486"/>
    </row>
    <row r="305" spans="1:7" ht="14.25" customHeight="1">
      <c r="A305" s="486"/>
      <c r="B305" s="486"/>
      <c r="C305" s="486"/>
      <c r="D305" s="486"/>
      <c r="E305" s="486"/>
      <c r="F305" s="486"/>
      <c r="G305" s="486"/>
    </row>
    <row r="306" spans="1:7" ht="14.25" customHeight="1">
      <c r="A306" s="239" t="s">
        <v>144</v>
      </c>
      <c r="B306" s="544" t="s">
        <v>65</v>
      </c>
      <c r="C306" s="548" t="s">
        <v>681</v>
      </c>
      <c r="D306" s="548"/>
      <c r="E306" s="548"/>
      <c r="F306" s="548"/>
      <c r="G306" s="548"/>
    </row>
    <row r="307" spans="1:7" ht="14.25" customHeight="1">
      <c r="A307" s="86" t="s">
        <v>682</v>
      </c>
      <c r="B307" s="544"/>
      <c r="C307" s="548"/>
      <c r="D307" s="548"/>
      <c r="E307" s="548"/>
      <c r="F307" s="548"/>
      <c r="G307" s="548"/>
    </row>
    <row r="308" spans="1:7" ht="14.25" customHeight="1">
      <c r="A308" s="542" t="s">
        <v>558</v>
      </c>
      <c r="B308" s="542"/>
      <c r="C308" s="542"/>
      <c r="D308" s="542"/>
      <c r="E308" s="542"/>
      <c r="F308" s="542"/>
      <c r="G308" s="542"/>
    </row>
    <row r="309" spans="1:7" ht="14.25" customHeight="1">
      <c r="A309" s="541" t="s">
        <v>573</v>
      </c>
      <c r="B309" s="541"/>
      <c r="C309" s="541"/>
      <c r="D309" s="541"/>
      <c r="E309" s="541"/>
      <c r="F309" s="217">
        <v>0.3</v>
      </c>
      <c r="G309" s="218" t="s">
        <v>574</v>
      </c>
    </row>
    <row r="310" spans="1:7" ht="14.25" customHeight="1">
      <c r="A310" s="541" t="s">
        <v>575</v>
      </c>
      <c r="B310" s="541"/>
      <c r="C310" s="541"/>
      <c r="D310" s="541"/>
      <c r="E310" s="541"/>
      <c r="F310" s="217">
        <v>40</v>
      </c>
      <c r="G310" s="218" t="s">
        <v>576</v>
      </c>
    </row>
    <row r="311" spans="1:7" ht="14.25" customHeight="1">
      <c r="A311" s="541" t="s">
        <v>578</v>
      </c>
      <c r="B311" s="541"/>
      <c r="C311" s="541"/>
      <c r="D311" s="541"/>
      <c r="E311" s="541"/>
      <c r="F311" s="220">
        <v>0</v>
      </c>
      <c r="G311" s="218" t="s">
        <v>579</v>
      </c>
    </row>
    <row r="312" spans="1:7" ht="14.25" customHeight="1">
      <c r="A312" s="541" t="s">
        <v>581</v>
      </c>
      <c r="B312" s="541"/>
      <c r="C312" s="541"/>
      <c r="D312" s="541"/>
      <c r="E312" s="541"/>
      <c r="F312" s="220">
        <v>8.9999999999999993E-3</v>
      </c>
      <c r="G312" s="218" t="s">
        <v>582</v>
      </c>
    </row>
    <row r="313" spans="1:7" ht="14.25" customHeight="1">
      <c r="A313" s="543" t="s">
        <v>584</v>
      </c>
      <c r="B313" s="543"/>
      <c r="C313" s="543"/>
      <c r="D313" s="543"/>
      <c r="E313" s="543"/>
      <c r="F313" s="543"/>
      <c r="G313" s="543"/>
    </row>
    <row r="314" spans="1:7" ht="14.25" customHeight="1">
      <c r="A314" s="221" t="s">
        <v>587</v>
      </c>
      <c r="B314" s="539" t="s">
        <v>588</v>
      </c>
      <c r="C314" s="539"/>
      <c r="D314" s="539"/>
      <c r="E314" s="539"/>
      <c r="F314" s="539"/>
      <c r="G314" s="539"/>
    </row>
    <row r="315" spans="1:7" ht="14.25" customHeight="1">
      <c r="A315" s="540" t="s">
        <v>591</v>
      </c>
      <c r="B315" s="540" t="s">
        <v>76</v>
      </c>
      <c r="C315" s="540"/>
      <c r="D315" s="540" t="s">
        <v>5</v>
      </c>
      <c r="E315" s="540" t="s">
        <v>592</v>
      </c>
      <c r="F315" s="540" t="s">
        <v>593</v>
      </c>
      <c r="G315" s="540"/>
    </row>
    <row r="316" spans="1:7" ht="14.25" customHeight="1">
      <c r="A316" s="540"/>
      <c r="B316" s="540"/>
      <c r="C316" s="540"/>
      <c r="D316" s="540"/>
      <c r="E316" s="540"/>
      <c r="F316" s="223" t="s">
        <v>595</v>
      </c>
      <c r="G316" s="225" t="s">
        <v>596</v>
      </c>
    </row>
    <row r="317" spans="1:7" ht="14.25" customHeight="1">
      <c r="A317" s="226" t="str">
        <f>'BANCO DE DADOS'!A38</f>
        <v>BC33</v>
      </c>
      <c r="B317" s="541" t="str">
        <f>'BANCO DE DADOS'!D38</f>
        <v>Lutocar pead 120 litros</v>
      </c>
      <c r="C317" s="541"/>
      <c r="D317" s="226" t="s">
        <v>90</v>
      </c>
      <c r="E317" s="242">
        <v>1</v>
      </c>
      <c r="F317" s="228">
        <f>'BANCO DE DADOS'!F38</f>
        <v>347.59999999999997</v>
      </c>
      <c r="G317" s="228">
        <f>E317*F317</f>
        <v>347.59999999999997</v>
      </c>
    </row>
    <row r="318" spans="1:7" ht="14.25" customHeight="1">
      <c r="A318" s="226" t="str">
        <f>A317</f>
        <v>BC33</v>
      </c>
      <c r="B318" s="541" t="s">
        <v>683</v>
      </c>
      <c r="C318" s="541"/>
      <c r="D318" s="226" t="s">
        <v>90</v>
      </c>
      <c r="E318" s="242">
        <v>1.2500000000000001E-2</v>
      </c>
      <c r="F318" s="228">
        <f>F317</f>
        <v>347.59999999999997</v>
      </c>
      <c r="G318" s="228">
        <f>E318*F318</f>
        <v>4.3449999999999998</v>
      </c>
    </row>
    <row r="319" spans="1:7" ht="14.25" customHeight="1">
      <c r="A319" s="542" t="s">
        <v>603</v>
      </c>
      <c r="B319" s="542"/>
      <c r="C319" s="542"/>
      <c r="D319" s="542"/>
      <c r="E319" s="542"/>
      <c r="F319" s="542"/>
      <c r="G319" s="229">
        <f>SUM(G317:G318)</f>
        <v>351.94499999999999</v>
      </c>
    </row>
    <row r="320" spans="1:7" ht="14.25" customHeight="1">
      <c r="A320" s="547"/>
      <c r="B320" s="547"/>
      <c r="C320" s="547"/>
      <c r="D320" s="547"/>
      <c r="E320" s="547"/>
      <c r="F320" s="547"/>
      <c r="G320" s="547"/>
    </row>
    <row r="321" spans="1:7" ht="14.25" customHeight="1">
      <c r="A321" s="221" t="s">
        <v>607</v>
      </c>
      <c r="B321" s="539" t="s">
        <v>608</v>
      </c>
      <c r="C321" s="539"/>
      <c r="D321" s="539"/>
      <c r="E321" s="539"/>
      <c r="F321" s="539"/>
      <c r="G321" s="539"/>
    </row>
    <row r="322" spans="1:7" ht="14.25" customHeight="1">
      <c r="A322" s="540" t="s">
        <v>591</v>
      </c>
      <c r="B322" s="540" t="s">
        <v>76</v>
      </c>
      <c r="C322" s="540"/>
      <c r="D322" s="540" t="s">
        <v>5</v>
      </c>
      <c r="E322" s="540" t="s">
        <v>592</v>
      </c>
      <c r="F322" s="540" t="s">
        <v>593</v>
      </c>
      <c r="G322" s="540"/>
    </row>
    <row r="323" spans="1:7" ht="14.25" customHeight="1">
      <c r="A323" s="540"/>
      <c r="B323" s="540"/>
      <c r="C323" s="540"/>
      <c r="D323" s="540"/>
      <c r="E323" s="540"/>
      <c r="F323" s="223" t="s">
        <v>595</v>
      </c>
      <c r="G323" s="225" t="s">
        <v>596</v>
      </c>
    </row>
    <row r="324" spans="1:7" ht="14.25" customHeight="1">
      <c r="A324" s="226" t="s">
        <v>93</v>
      </c>
      <c r="B324" s="541" t="s">
        <v>613</v>
      </c>
      <c r="C324" s="541"/>
      <c r="D324" s="226" t="s">
        <v>82</v>
      </c>
      <c r="E324" s="228">
        <v>1</v>
      </c>
      <c r="F324" s="217">
        <f>G319*(1-F311)/F310</f>
        <v>8.7986249999999995</v>
      </c>
      <c r="G324" s="228">
        <f>E324*F324</f>
        <v>8.7986249999999995</v>
      </c>
    </row>
    <row r="325" spans="1:7" ht="14.25" customHeight="1">
      <c r="A325" s="226" t="s">
        <v>93</v>
      </c>
      <c r="B325" s="541" t="s">
        <v>616</v>
      </c>
      <c r="C325" s="541"/>
      <c r="D325" s="226" t="s">
        <v>82</v>
      </c>
      <c r="E325" s="228">
        <v>1</v>
      </c>
      <c r="F325" s="231">
        <f>((1-F311)/2+F311)*G319*F312</f>
        <v>1.5837524999999999</v>
      </c>
      <c r="G325" s="228">
        <f>E325*F325</f>
        <v>1.5837524999999999</v>
      </c>
    </row>
    <row r="326" spans="1:7" ht="14.25" customHeight="1">
      <c r="A326" s="542" t="s">
        <v>618</v>
      </c>
      <c r="B326" s="542"/>
      <c r="C326" s="542"/>
      <c r="D326" s="542"/>
      <c r="E326" s="542"/>
      <c r="F326" s="542"/>
      <c r="G326" s="229">
        <f>SUM(G324:G325)</f>
        <v>10.382377499999999</v>
      </c>
    </row>
    <row r="327" spans="1:7" ht="14.25" customHeight="1">
      <c r="A327" s="547"/>
      <c r="B327" s="547"/>
      <c r="C327" s="547"/>
      <c r="D327" s="547"/>
      <c r="E327" s="547"/>
      <c r="F327" s="547"/>
      <c r="G327" s="547"/>
    </row>
    <row r="328" spans="1:7" ht="14.25" customHeight="1">
      <c r="A328" s="221" t="s">
        <v>653</v>
      </c>
      <c r="B328" s="539" t="s">
        <v>654</v>
      </c>
      <c r="C328" s="539"/>
      <c r="D328" s="539"/>
      <c r="E328" s="539"/>
      <c r="F328" s="539"/>
      <c r="G328" s="539"/>
    </row>
    <row r="329" spans="1:7" ht="14.25" customHeight="1">
      <c r="A329" s="540" t="s">
        <v>591</v>
      </c>
      <c r="B329" s="540" t="s">
        <v>76</v>
      </c>
      <c r="C329" s="540"/>
      <c r="D329" s="540" t="s">
        <v>5</v>
      </c>
      <c r="E329" s="540" t="s">
        <v>592</v>
      </c>
      <c r="F329" s="540" t="s">
        <v>593</v>
      </c>
      <c r="G329" s="540"/>
    </row>
    <row r="330" spans="1:7" ht="14.25" customHeight="1">
      <c r="A330" s="540"/>
      <c r="B330" s="540"/>
      <c r="C330" s="540"/>
      <c r="D330" s="540"/>
      <c r="E330" s="540"/>
      <c r="F330" s="223" t="s">
        <v>595</v>
      </c>
      <c r="G330" s="225" t="s">
        <v>596</v>
      </c>
    </row>
    <row r="331" spans="1:7" ht="14.25" customHeight="1">
      <c r="A331" s="226" t="s">
        <v>93</v>
      </c>
      <c r="B331" s="541" t="s">
        <v>656</v>
      </c>
      <c r="C331" s="541"/>
      <c r="D331" s="226" t="s">
        <v>82</v>
      </c>
      <c r="E331" s="217">
        <v>1</v>
      </c>
      <c r="F331" s="228">
        <f>F324*F309</f>
        <v>2.6395874999999998</v>
      </c>
      <c r="G331" s="231">
        <f>F331*E331</f>
        <v>2.6395874999999998</v>
      </c>
    </row>
    <row r="332" spans="1:7" ht="14.25" customHeight="1">
      <c r="A332" s="542" t="s">
        <v>659</v>
      </c>
      <c r="B332" s="542"/>
      <c r="C332" s="542"/>
      <c r="D332" s="542"/>
      <c r="E332" s="542"/>
      <c r="F332" s="542"/>
      <c r="G332" s="237">
        <f>SUM(G331)</f>
        <v>2.6395874999999998</v>
      </c>
    </row>
    <row r="333" spans="1:7" ht="14.25" customHeight="1">
      <c r="A333" s="547"/>
      <c r="B333" s="547"/>
      <c r="C333" s="547"/>
      <c r="D333" s="547"/>
      <c r="E333" s="547"/>
      <c r="F333" s="547"/>
      <c r="G333" s="547"/>
    </row>
    <row r="334" spans="1:7" ht="15" customHeight="1">
      <c r="A334" s="538" t="s">
        <v>684</v>
      </c>
      <c r="B334" s="538"/>
      <c r="C334" s="538"/>
      <c r="D334" s="538"/>
      <c r="E334" s="538"/>
      <c r="F334" s="538"/>
      <c r="G334" s="238">
        <f>G326+G332</f>
        <v>13.021964999999998</v>
      </c>
    </row>
    <row r="335" spans="1:7" ht="14.25" customHeight="1">
      <c r="A335" s="547"/>
      <c r="B335" s="547"/>
      <c r="C335" s="547"/>
      <c r="D335" s="547"/>
      <c r="E335" s="547"/>
      <c r="F335" s="547"/>
      <c r="G335" s="547"/>
    </row>
    <row r="336" spans="1:7" ht="15" customHeight="1">
      <c r="A336" s="538" t="s">
        <v>680</v>
      </c>
      <c r="B336" s="538"/>
      <c r="C336" s="538"/>
      <c r="D336" s="538"/>
      <c r="E336" s="538"/>
      <c r="F336" s="538"/>
      <c r="G336" s="238">
        <f>G326</f>
        <v>10.382377499999999</v>
      </c>
    </row>
    <row r="337" spans="1:7" ht="14.25" customHeight="1">
      <c r="A337" s="486"/>
      <c r="B337" s="486"/>
      <c r="C337" s="486"/>
      <c r="D337" s="486"/>
      <c r="E337" s="486"/>
      <c r="F337" s="486"/>
      <c r="G337" s="486"/>
    </row>
    <row r="338" spans="1:7" ht="14.25" customHeight="1">
      <c r="A338" s="486"/>
      <c r="B338" s="486"/>
      <c r="C338" s="486"/>
      <c r="D338" s="486"/>
      <c r="E338" s="486"/>
      <c r="F338" s="486"/>
      <c r="G338" s="486"/>
    </row>
    <row r="339" spans="1:7" ht="14.25" customHeight="1">
      <c r="A339" s="239" t="s">
        <v>144</v>
      </c>
      <c r="B339" s="544" t="s">
        <v>65</v>
      </c>
      <c r="C339" s="545" t="s">
        <v>685</v>
      </c>
      <c r="D339" s="545"/>
      <c r="E339" s="545"/>
      <c r="F339" s="545"/>
      <c r="G339" s="545"/>
    </row>
    <row r="340" spans="1:7" ht="14.25" customHeight="1">
      <c r="A340" s="86" t="s">
        <v>686</v>
      </c>
      <c r="B340" s="544"/>
      <c r="C340" s="545"/>
      <c r="D340" s="545"/>
      <c r="E340" s="545"/>
      <c r="F340" s="545"/>
      <c r="G340" s="545"/>
    </row>
    <row r="341" spans="1:7" ht="14.25" customHeight="1">
      <c r="A341" s="542" t="s">
        <v>558</v>
      </c>
      <c r="B341" s="542"/>
      <c r="C341" s="542"/>
      <c r="D341" s="542"/>
      <c r="E341" s="542"/>
      <c r="F341" s="542"/>
      <c r="G341" s="542"/>
    </row>
    <row r="342" spans="1:7" ht="14.25" customHeight="1">
      <c r="A342" s="541" t="s">
        <v>561</v>
      </c>
      <c r="B342" s="541"/>
      <c r="C342" s="541"/>
      <c r="D342" s="541"/>
      <c r="E342" s="541"/>
      <c r="F342" s="243">
        <v>186</v>
      </c>
      <c r="G342" s="244" t="s">
        <v>562</v>
      </c>
    </row>
    <row r="343" spans="1:7" ht="14.25" customHeight="1">
      <c r="A343" s="541" t="s">
        <v>565</v>
      </c>
      <c r="B343" s="541"/>
      <c r="C343" s="541"/>
      <c r="D343" s="541"/>
      <c r="E343" s="541"/>
      <c r="F343" s="243">
        <v>1200</v>
      </c>
      <c r="G343" s="244" t="s">
        <v>566</v>
      </c>
    </row>
    <row r="344" spans="1:7" ht="14.25" customHeight="1">
      <c r="A344" s="541" t="s">
        <v>569</v>
      </c>
      <c r="B344" s="541"/>
      <c r="C344" s="541"/>
      <c r="D344" s="541"/>
      <c r="E344" s="541"/>
      <c r="F344" s="243">
        <v>4</v>
      </c>
      <c r="G344" s="244" t="s">
        <v>570</v>
      </c>
    </row>
    <row r="345" spans="1:7" ht="14.25" customHeight="1">
      <c r="A345" s="541" t="s">
        <v>573</v>
      </c>
      <c r="B345" s="541"/>
      <c r="C345" s="541"/>
      <c r="D345" s="541"/>
      <c r="E345" s="541"/>
      <c r="F345" s="243">
        <v>0.7</v>
      </c>
      <c r="G345" s="244" t="s">
        <v>574</v>
      </c>
    </row>
    <row r="346" spans="1:7" ht="14.25" customHeight="1">
      <c r="A346" s="541" t="s">
        <v>575</v>
      </c>
      <c r="B346" s="541"/>
      <c r="C346" s="541"/>
      <c r="D346" s="541"/>
      <c r="E346" s="541"/>
      <c r="F346" s="243">
        <v>60</v>
      </c>
      <c r="G346" s="244" t="s">
        <v>576</v>
      </c>
    </row>
    <row r="347" spans="1:7" ht="14.25" customHeight="1">
      <c r="A347" s="541" t="s">
        <v>578</v>
      </c>
      <c r="B347" s="541"/>
      <c r="C347" s="541"/>
      <c r="D347" s="541"/>
      <c r="E347" s="541"/>
      <c r="F347" s="245">
        <v>0.2</v>
      </c>
      <c r="G347" s="244" t="s">
        <v>579</v>
      </c>
    </row>
    <row r="348" spans="1:7" ht="14.25" customHeight="1">
      <c r="A348" s="541" t="s">
        <v>581</v>
      </c>
      <c r="B348" s="541"/>
      <c r="C348" s="541"/>
      <c r="D348" s="541"/>
      <c r="E348" s="541"/>
      <c r="F348" s="245">
        <v>8.9999999999999993E-3</v>
      </c>
      <c r="G348" s="244" t="s">
        <v>582</v>
      </c>
    </row>
    <row r="349" spans="1:7" ht="14.25" customHeight="1">
      <c r="A349" s="543" t="s">
        <v>584</v>
      </c>
      <c r="B349" s="543"/>
      <c r="C349" s="543"/>
      <c r="D349" s="543"/>
      <c r="E349" s="543"/>
      <c r="F349" s="543"/>
      <c r="G349" s="543"/>
    </row>
    <row r="350" spans="1:7" ht="14.25" customHeight="1">
      <c r="A350" s="246" t="s">
        <v>587</v>
      </c>
      <c r="B350" s="539" t="s">
        <v>588</v>
      </c>
      <c r="C350" s="539"/>
      <c r="D350" s="539"/>
      <c r="E350" s="539"/>
      <c r="F350" s="539"/>
      <c r="G350" s="539"/>
    </row>
    <row r="351" spans="1:7" ht="14.25" customHeight="1">
      <c r="A351" s="540" t="s">
        <v>591</v>
      </c>
      <c r="B351" s="540" t="s">
        <v>76</v>
      </c>
      <c r="C351" s="540"/>
      <c r="D351" s="540" t="s">
        <v>5</v>
      </c>
      <c r="E351" s="540" t="s">
        <v>592</v>
      </c>
      <c r="F351" s="540" t="s">
        <v>593</v>
      </c>
      <c r="G351" s="540"/>
    </row>
    <row r="352" spans="1:7" ht="14.25" customHeight="1">
      <c r="A352" s="540"/>
      <c r="B352" s="540"/>
      <c r="C352" s="540"/>
      <c r="D352" s="540"/>
      <c r="E352" s="540"/>
      <c r="F352" s="223" t="s">
        <v>595</v>
      </c>
      <c r="G352" s="225" t="s">
        <v>596</v>
      </c>
    </row>
    <row r="353" spans="1:7" ht="30" customHeight="1">
      <c r="A353" s="247" t="str">
        <f>'BANCO DE DADOS'!A6</f>
        <v>BC1</v>
      </c>
      <c r="B353" s="541" t="str">
        <f>'BANCO DE DADOS'!D6</f>
        <v>Chassi caminhão 186 CV PBT 16 toneladas</v>
      </c>
      <c r="C353" s="541"/>
      <c r="D353" s="226" t="s">
        <v>90</v>
      </c>
      <c r="E353" s="228">
        <v>1</v>
      </c>
      <c r="F353" s="228">
        <f>'BANCO DE DADOS'!F6</f>
        <v>401685</v>
      </c>
      <c r="G353" s="228">
        <f>E353*F353</f>
        <v>401685</v>
      </c>
    </row>
    <row r="354" spans="1:7" ht="45.6" customHeight="1">
      <c r="A354" s="247" t="str">
        <f>'BANCO DE DADOS'!A51</f>
        <v>BC46</v>
      </c>
      <c r="B354" s="541" t="str">
        <f>'BANCO DE DADOS'!D51</f>
        <v>Caçamba metálica basculante com capacidade de 6 M3 (inclui montagem, não inclui caminhão)</v>
      </c>
      <c r="C354" s="541"/>
      <c r="D354" s="226" t="s">
        <v>90</v>
      </c>
      <c r="E354" s="228">
        <v>1</v>
      </c>
      <c r="F354" s="228">
        <f>'BANCO DE DADOS'!F51</f>
        <v>51468.53</v>
      </c>
      <c r="G354" s="228">
        <f>E354*F354</f>
        <v>51468.53</v>
      </c>
    </row>
    <row r="355" spans="1:7" ht="14.25" customHeight="1">
      <c r="A355" s="542" t="s">
        <v>603</v>
      </c>
      <c r="B355" s="542"/>
      <c r="C355" s="542"/>
      <c r="D355" s="542"/>
      <c r="E355" s="542"/>
      <c r="F355" s="542"/>
      <c r="G355" s="237">
        <f>SUM(G353:G354)</f>
        <v>453153.53</v>
      </c>
    </row>
    <row r="356" spans="1:7" ht="14.25" customHeight="1">
      <c r="A356" s="246" t="s">
        <v>607</v>
      </c>
      <c r="B356" s="539" t="s">
        <v>608</v>
      </c>
      <c r="C356" s="539"/>
      <c r="D356" s="539"/>
      <c r="E356" s="539"/>
      <c r="F356" s="539"/>
      <c r="G356" s="539"/>
    </row>
    <row r="357" spans="1:7" ht="14.25" customHeight="1">
      <c r="A357" s="540" t="s">
        <v>591</v>
      </c>
      <c r="B357" s="540" t="s">
        <v>76</v>
      </c>
      <c r="C357" s="540"/>
      <c r="D357" s="540" t="s">
        <v>5</v>
      </c>
      <c r="E357" s="540" t="s">
        <v>592</v>
      </c>
      <c r="F357" s="540" t="s">
        <v>593</v>
      </c>
      <c r="G357" s="540"/>
    </row>
    <row r="358" spans="1:7" ht="14.25" customHeight="1">
      <c r="A358" s="540"/>
      <c r="B358" s="540"/>
      <c r="C358" s="540"/>
      <c r="D358" s="540"/>
      <c r="E358" s="540"/>
      <c r="F358" s="223" t="s">
        <v>595</v>
      </c>
      <c r="G358" s="225" t="s">
        <v>596</v>
      </c>
    </row>
    <row r="359" spans="1:7" ht="14.25" customHeight="1">
      <c r="A359" s="247" t="s">
        <v>93</v>
      </c>
      <c r="B359" s="541" t="s">
        <v>613</v>
      </c>
      <c r="C359" s="541"/>
      <c r="D359" s="226" t="s">
        <v>82</v>
      </c>
      <c r="E359" s="228">
        <v>1</v>
      </c>
      <c r="F359" s="217">
        <f>G355*(1-F347)/F346</f>
        <v>6042.047066666667</v>
      </c>
      <c r="G359" s="228">
        <f>E359*F359</f>
        <v>6042.047066666667</v>
      </c>
    </row>
    <row r="360" spans="1:7" ht="14.25" customHeight="1">
      <c r="A360" s="247" t="s">
        <v>93</v>
      </c>
      <c r="B360" s="541" t="s">
        <v>616</v>
      </c>
      <c r="C360" s="541"/>
      <c r="D360" s="226" t="s">
        <v>82</v>
      </c>
      <c r="E360" s="228">
        <v>1</v>
      </c>
      <c r="F360" s="248">
        <f>((1-F347)/2+F347)*G355*F348</f>
        <v>2447.0290620000005</v>
      </c>
      <c r="G360" s="228">
        <f>E360*F360</f>
        <v>2447.0290620000005</v>
      </c>
    </row>
    <row r="361" spans="1:7" ht="14.25" customHeight="1">
      <c r="A361" s="542" t="s">
        <v>618</v>
      </c>
      <c r="B361" s="542"/>
      <c r="C361" s="542"/>
      <c r="D361" s="542"/>
      <c r="E361" s="542"/>
      <c r="F361" s="542"/>
      <c r="G361" s="237">
        <f>SUM(G359:G360)</f>
        <v>8489.0761286666675</v>
      </c>
    </row>
    <row r="362" spans="1:7" ht="14.25" customHeight="1">
      <c r="A362" s="246" t="s">
        <v>619</v>
      </c>
      <c r="B362" s="539" t="s">
        <v>620</v>
      </c>
      <c r="C362" s="539"/>
      <c r="D362" s="539"/>
      <c r="E362" s="539"/>
      <c r="F362" s="539"/>
      <c r="G362" s="539"/>
    </row>
    <row r="363" spans="1:7" ht="14.25" customHeight="1">
      <c r="A363" s="540" t="s">
        <v>591</v>
      </c>
      <c r="B363" s="540" t="s">
        <v>76</v>
      </c>
      <c r="C363" s="540"/>
      <c r="D363" s="540" t="s">
        <v>5</v>
      </c>
      <c r="E363" s="540" t="s">
        <v>592</v>
      </c>
      <c r="F363" s="540" t="s">
        <v>593</v>
      </c>
      <c r="G363" s="540"/>
    </row>
    <row r="364" spans="1:7" ht="14.25" customHeight="1">
      <c r="A364" s="540"/>
      <c r="B364" s="540"/>
      <c r="C364" s="540"/>
      <c r="D364" s="540"/>
      <c r="E364" s="540"/>
      <c r="F364" s="223" t="s">
        <v>595</v>
      </c>
      <c r="G364" s="225" t="s">
        <v>596</v>
      </c>
    </row>
    <row r="365" spans="1:7" ht="51" customHeight="1">
      <c r="A365" s="546" t="s">
        <v>623</v>
      </c>
      <c r="B365" s="541" t="s">
        <v>624</v>
      </c>
      <c r="C365" s="541"/>
      <c r="D365" s="226" t="s">
        <v>82</v>
      </c>
      <c r="E365" s="233">
        <f>1/12</f>
        <v>8.3333333333333329E-2</v>
      </c>
      <c r="F365" s="228">
        <f>E25*(G353+G354)</f>
        <v>4531.5353000000005</v>
      </c>
      <c r="G365" s="228">
        <f>F365*E365</f>
        <v>377.62794166666669</v>
      </c>
    </row>
    <row r="366" spans="1:7" ht="14.25" customHeight="1">
      <c r="A366" s="546"/>
      <c r="B366" s="541" t="s">
        <v>626</v>
      </c>
      <c r="C366" s="541"/>
      <c r="D366" s="226" t="s">
        <v>82</v>
      </c>
      <c r="E366" s="233">
        <f>1/12</f>
        <v>8.3333333333333329E-2</v>
      </c>
      <c r="F366" s="228">
        <f>E26</f>
        <v>5.78</v>
      </c>
      <c r="G366" s="228">
        <f>F366*E366</f>
        <v>0.48166666666666669</v>
      </c>
    </row>
    <row r="367" spans="1:7" ht="14.25" customHeight="1">
      <c r="A367" s="546"/>
      <c r="B367" s="541" t="s">
        <v>629</v>
      </c>
      <c r="C367" s="541"/>
      <c r="D367" s="226" t="s">
        <v>82</v>
      </c>
      <c r="E367" s="233">
        <f>1/12</f>
        <v>8.3333333333333329E-2</v>
      </c>
      <c r="F367" s="228">
        <f>E27</f>
        <v>112.4</v>
      </c>
      <c r="G367" s="228">
        <f>F367*E367</f>
        <v>9.3666666666666671</v>
      </c>
    </row>
    <row r="368" spans="1:7" ht="14.25" customHeight="1">
      <c r="A368" s="546"/>
      <c r="B368" s="541" t="s">
        <v>631</v>
      </c>
      <c r="C368" s="541"/>
      <c r="D368" s="226" t="s">
        <v>82</v>
      </c>
      <c r="E368" s="233">
        <f>1/60</f>
        <v>1.6666666666666666E-2</v>
      </c>
      <c r="F368" s="228">
        <f>E29</f>
        <v>193.26</v>
      </c>
      <c r="G368" s="228">
        <f>F368*E368</f>
        <v>3.2209999999999996</v>
      </c>
    </row>
    <row r="369" spans="1:7" ht="14.25" customHeight="1">
      <c r="A369" s="546"/>
      <c r="B369" s="541" t="s">
        <v>634</v>
      </c>
      <c r="C369" s="541"/>
      <c r="D369" s="226" t="s">
        <v>82</v>
      </c>
      <c r="E369" s="233">
        <f>1/12</f>
        <v>8.3333333333333329E-2</v>
      </c>
      <c r="F369" s="228">
        <f>E30*(G353+G354)</f>
        <v>1812.6141200000002</v>
      </c>
      <c r="G369" s="228">
        <f>F369*E369</f>
        <v>151.05117666666666</v>
      </c>
    </row>
    <row r="370" spans="1:7" ht="14.25" customHeight="1">
      <c r="A370" s="542" t="s">
        <v>636</v>
      </c>
      <c r="B370" s="542"/>
      <c r="C370" s="542"/>
      <c r="D370" s="542"/>
      <c r="E370" s="542"/>
      <c r="F370" s="542"/>
      <c r="G370" s="237">
        <f>SUM(G365:G369)</f>
        <v>541.74845166666671</v>
      </c>
    </row>
    <row r="371" spans="1:7" ht="14.25" customHeight="1">
      <c r="A371" s="246" t="s">
        <v>639</v>
      </c>
      <c r="B371" s="539" t="s">
        <v>640</v>
      </c>
      <c r="C371" s="539"/>
      <c r="D371" s="539"/>
      <c r="E371" s="539"/>
      <c r="F371" s="539"/>
      <c r="G371" s="539"/>
    </row>
    <row r="372" spans="1:7" ht="14.25" customHeight="1">
      <c r="A372" s="540" t="s">
        <v>591</v>
      </c>
      <c r="B372" s="540" t="s">
        <v>76</v>
      </c>
      <c r="C372" s="540"/>
      <c r="D372" s="540" t="s">
        <v>5</v>
      </c>
      <c r="E372" s="540" t="s">
        <v>592</v>
      </c>
      <c r="F372" s="540" t="s">
        <v>593</v>
      </c>
      <c r="G372" s="540"/>
    </row>
    <row r="373" spans="1:7" ht="14.25" customHeight="1">
      <c r="A373" s="540"/>
      <c r="B373" s="540"/>
      <c r="C373" s="540"/>
      <c r="D373" s="540"/>
      <c r="E373" s="540"/>
      <c r="F373" s="223" t="s">
        <v>595</v>
      </c>
      <c r="G373" s="225" t="s">
        <v>596</v>
      </c>
    </row>
    <row r="374" spans="1:7" ht="14.25" customHeight="1">
      <c r="A374" s="226" t="s">
        <v>197</v>
      </c>
      <c r="B374" s="541" t="str">
        <f>'BANCO DE DADOS'!D23</f>
        <v>Óleo diesel combustivel comum</v>
      </c>
      <c r="C374" s="541"/>
      <c r="D374" s="226" t="s">
        <v>645</v>
      </c>
      <c r="E374" s="217">
        <f>F343/F344</f>
        <v>300</v>
      </c>
      <c r="F374" s="228">
        <f>'BANCO DE DADOS'!F23</f>
        <v>5.1100000000000003</v>
      </c>
      <c r="G374" s="228">
        <f>F374*E374</f>
        <v>1533</v>
      </c>
    </row>
    <row r="375" spans="1:7" ht="51" customHeight="1">
      <c r="A375" s="226" t="s">
        <v>221</v>
      </c>
      <c r="B375" s="541" t="str">
        <f>'BANCO DE DADOS'!D32</f>
        <v>Oleo lubrificante para motores de equipamentos pesados (caminhoes, tratores, retros e etc)</v>
      </c>
      <c r="C375" s="541"/>
      <c r="D375" s="226" t="s">
        <v>645</v>
      </c>
      <c r="E375" s="217">
        <f>F343/E13*E14</f>
        <v>1.92</v>
      </c>
      <c r="F375" s="228">
        <f>'BANCO DE DADOS'!F32</f>
        <v>26.75</v>
      </c>
      <c r="G375" s="228">
        <f t="shared" ref="G375:G381" si="2">E375*F375</f>
        <v>51.36</v>
      </c>
    </row>
    <row r="376" spans="1:7" ht="18.75" customHeight="1">
      <c r="A376" s="226" t="s">
        <v>214</v>
      </c>
      <c r="B376" s="541" t="s">
        <v>687</v>
      </c>
      <c r="C376" s="541"/>
      <c r="D376" s="226" t="s">
        <v>645</v>
      </c>
      <c r="E376" s="217">
        <f>F343/E15*E16</f>
        <v>0.9</v>
      </c>
      <c r="F376" s="228">
        <f>'BANCO DE DADOS'!F29</f>
        <v>39.033333333333331</v>
      </c>
      <c r="G376" s="228">
        <f t="shared" si="2"/>
        <v>35.130000000000003</v>
      </c>
    </row>
    <row r="377" spans="1:7" ht="14.25" customHeight="1">
      <c r="A377" s="226" t="s">
        <v>216</v>
      </c>
      <c r="B377" s="541" t="s">
        <v>667</v>
      </c>
      <c r="C377" s="541"/>
      <c r="D377" s="226" t="s">
        <v>645</v>
      </c>
      <c r="E377" s="217">
        <f>F343/E17*E18</f>
        <v>12</v>
      </c>
      <c r="F377" s="228">
        <f>'BANCO DE DADOS'!F30</f>
        <v>19.033333333333331</v>
      </c>
      <c r="G377" s="228">
        <f t="shared" si="2"/>
        <v>228.39999999999998</v>
      </c>
    </row>
    <row r="378" spans="1:7" ht="14.25" customHeight="1">
      <c r="A378" s="226" t="s">
        <v>219</v>
      </c>
      <c r="B378" s="541" t="s">
        <v>668</v>
      </c>
      <c r="C378" s="541"/>
      <c r="D378" s="226" t="s">
        <v>649</v>
      </c>
      <c r="E378" s="217">
        <f>F343/E19*E20</f>
        <v>8</v>
      </c>
      <c r="F378" s="228">
        <f>'BANCO DE DADOS'!F31</f>
        <v>39.270000000000003</v>
      </c>
      <c r="G378" s="228">
        <f t="shared" si="2"/>
        <v>314.16000000000003</v>
      </c>
    </row>
    <row r="379" spans="1:7" ht="14.25" customHeight="1">
      <c r="A379" s="226" t="s">
        <v>263</v>
      </c>
      <c r="B379" s="541" t="s">
        <v>669</v>
      </c>
      <c r="C379" s="541"/>
      <c r="D379" s="226" t="s">
        <v>90</v>
      </c>
      <c r="E379" s="217">
        <f>F343/E12</f>
        <v>0.12</v>
      </c>
      <c r="F379" s="228">
        <f>'BANCO DE DADOS'!F44</f>
        <v>75</v>
      </c>
      <c r="G379" s="228">
        <f t="shared" si="2"/>
        <v>9</v>
      </c>
    </row>
    <row r="380" spans="1:7" ht="14.25" customHeight="1">
      <c r="A380" s="226" t="s">
        <v>265</v>
      </c>
      <c r="B380" s="541" t="s">
        <v>670</v>
      </c>
      <c r="C380" s="541"/>
      <c r="D380" s="226" t="s">
        <v>90</v>
      </c>
      <c r="E380" s="217">
        <f>F343/E11</f>
        <v>0.12</v>
      </c>
      <c r="F380" s="228">
        <f>'BANCO DE DADOS'!F45</f>
        <v>95</v>
      </c>
      <c r="G380" s="228">
        <f t="shared" si="2"/>
        <v>11.4</v>
      </c>
    </row>
    <row r="381" spans="1:7" ht="14.25" customHeight="1">
      <c r="A381" s="226" t="s">
        <v>267</v>
      </c>
      <c r="B381" s="541" t="s">
        <v>671</v>
      </c>
      <c r="C381" s="541"/>
      <c r="D381" s="226" t="s">
        <v>90</v>
      </c>
      <c r="E381" s="217">
        <f>F343/E12</f>
        <v>0.12</v>
      </c>
      <c r="F381" s="228">
        <f>'BANCO DE DADOS'!F46</f>
        <v>127.33333333333333</v>
      </c>
      <c r="G381" s="228">
        <f t="shared" si="2"/>
        <v>15.28</v>
      </c>
    </row>
    <row r="382" spans="1:7" ht="14.25" customHeight="1">
      <c r="A382" s="542" t="s">
        <v>652</v>
      </c>
      <c r="B382" s="542"/>
      <c r="C382" s="542"/>
      <c r="D382" s="542"/>
      <c r="E382" s="542"/>
      <c r="F382" s="542"/>
      <c r="G382" s="237">
        <f>SUM(G374:G381)</f>
        <v>2197.73</v>
      </c>
    </row>
    <row r="383" spans="1:7" ht="14.25" customHeight="1">
      <c r="A383" s="246" t="s">
        <v>653</v>
      </c>
      <c r="B383" s="539" t="s">
        <v>654</v>
      </c>
      <c r="C383" s="539"/>
      <c r="D383" s="539"/>
      <c r="E383" s="539"/>
      <c r="F383" s="539"/>
      <c r="G383" s="539"/>
    </row>
    <row r="384" spans="1:7" ht="14.25" customHeight="1">
      <c r="A384" s="540" t="s">
        <v>591</v>
      </c>
      <c r="B384" s="540" t="s">
        <v>76</v>
      </c>
      <c r="C384" s="540"/>
      <c r="D384" s="540" t="s">
        <v>5</v>
      </c>
      <c r="E384" s="540" t="s">
        <v>592</v>
      </c>
      <c r="F384" s="540" t="s">
        <v>593</v>
      </c>
      <c r="G384" s="540"/>
    </row>
    <row r="385" spans="1:7" ht="14.25" customHeight="1">
      <c r="A385" s="540"/>
      <c r="B385" s="540"/>
      <c r="C385" s="540"/>
      <c r="D385" s="540"/>
      <c r="E385" s="540"/>
      <c r="F385" s="223" t="s">
        <v>595</v>
      </c>
      <c r="G385" s="225" t="s">
        <v>596</v>
      </c>
    </row>
    <row r="386" spans="1:7" ht="14.25" customHeight="1">
      <c r="A386" s="247" t="s">
        <v>93</v>
      </c>
      <c r="B386" s="541" t="s">
        <v>656</v>
      </c>
      <c r="C386" s="541"/>
      <c r="D386" s="226" t="s">
        <v>82</v>
      </c>
      <c r="E386" s="217">
        <v>1</v>
      </c>
      <c r="F386" s="228">
        <f>F359*F345</f>
        <v>4229.4329466666668</v>
      </c>
      <c r="G386" s="228">
        <f>F386*E386</f>
        <v>4229.4329466666668</v>
      </c>
    </row>
    <row r="387" spans="1:7" ht="14.25" customHeight="1">
      <c r="A387" s="247" t="str">
        <f>'BANCO DE DADOS'!A47</f>
        <v>BC42</v>
      </c>
      <c r="B387" s="541" t="s">
        <v>657</v>
      </c>
      <c r="C387" s="541"/>
      <c r="D387" s="226" t="s">
        <v>90</v>
      </c>
      <c r="E387" s="217">
        <f>F342*6/E9</f>
        <v>0.1716923076923077</v>
      </c>
      <c r="F387" s="228">
        <f>'BANCO DE DADOS'!F47</f>
        <v>2660.3333333333335</v>
      </c>
      <c r="G387" s="228">
        <f>E387*F387</f>
        <v>456.7587692307693</v>
      </c>
    </row>
    <row r="388" spans="1:7" ht="14.25" customHeight="1">
      <c r="A388" s="247" t="str">
        <f>'BANCO DE DADOS'!A48</f>
        <v>BC43</v>
      </c>
      <c r="B388" s="541" t="s">
        <v>658</v>
      </c>
      <c r="C388" s="541"/>
      <c r="D388" s="226" t="s">
        <v>90</v>
      </c>
      <c r="E388" s="217">
        <f>F342*6*3/E9</f>
        <v>0.5150769230769231</v>
      </c>
      <c r="F388" s="228">
        <f>'BANCO DE DADOS'!F48</f>
        <v>619.66666666666663</v>
      </c>
      <c r="G388" s="228">
        <f>E388*F388</f>
        <v>319.17599999999999</v>
      </c>
    </row>
    <row r="389" spans="1:7" ht="14.25" customHeight="1">
      <c r="A389" s="542" t="s">
        <v>659</v>
      </c>
      <c r="B389" s="542"/>
      <c r="C389" s="542"/>
      <c r="D389" s="542"/>
      <c r="E389" s="542"/>
      <c r="F389" s="542"/>
      <c r="G389" s="237">
        <f>SUM(G386:G388)</f>
        <v>5005.367715897436</v>
      </c>
    </row>
    <row r="390" spans="1:7" ht="14.25" customHeight="1">
      <c r="A390" s="249"/>
      <c r="B390" s="249"/>
      <c r="C390" s="249"/>
      <c r="D390" s="249"/>
      <c r="E390" s="249"/>
      <c r="F390" s="249"/>
      <c r="G390" s="250"/>
    </row>
    <row r="391" spans="1:7" ht="15" customHeight="1">
      <c r="A391" s="538" t="s">
        <v>660</v>
      </c>
      <c r="B391" s="538"/>
      <c r="C391" s="538"/>
      <c r="D391" s="538"/>
      <c r="E391" s="538"/>
      <c r="F391" s="538"/>
      <c r="G391" s="251">
        <f>G361+G370+G382+G389</f>
        <v>16233.922296230769</v>
      </c>
    </row>
    <row r="392" spans="1:7" ht="14.25" customHeight="1">
      <c r="A392" s="252"/>
      <c r="B392" s="252"/>
      <c r="C392" s="252"/>
      <c r="D392" s="252"/>
      <c r="E392" s="252"/>
      <c r="F392" s="252"/>
      <c r="G392" s="252"/>
    </row>
    <row r="393" spans="1:7" ht="15" customHeight="1">
      <c r="A393" s="538" t="s">
        <v>661</v>
      </c>
      <c r="B393" s="538"/>
      <c r="C393" s="538"/>
      <c r="D393" s="538"/>
      <c r="E393" s="538"/>
      <c r="F393" s="538"/>
      <c r="G393" s="251">
        <f>G361+G370</f>
        <v>9030.8245803333339</v>
      </c>
    </row>
    <row r="394" spans="1:7" ht="14.25" customHeight="1">
      <c r="A394" s="253"/>
      <c r="B394" s="253"/>
      <c r="C394" s="253"/>
      <c r="D394" s="253"/>
      <c r="E394" s="253"/>
      <c r="F394" s="253"/>
      <c r="G394" s="253"/>
    </row>
    <row r="395" spans="1:7" ht="14.25" customHeight="1">
      <c r="A395" s="239" t="s">
        <v>144</v>
      </c>
      <c r="B395" s="544" t="s">
        <v>65</v>
      </c>
      <c r="C395" s="545" t="s">
        <v>688</v>
      </c>
      <c r="D395" s="545"/>
      <c r="E395" s="545"/>
      <c r="F395" s="545"/>
      <c r="G395" s="545"/>
    </row>
    <row r="396" spans="1:7" ht="14.25" customHeight="1">
      <c r="A396" s="86" t="s">
        <v>689</v>
      </c>
      <c r="B396" s="544"/>
      <c r="C396" s="545"/>
      <c r="D396" s="545"/>
      <c r="E396" s="545"/>
      <c r="F396" s="545"/>
      <c r="G396" s="545"/>
    </row>
    <row r="397" spans="1:7" ht="14.25" customHeight="1">
      <c r="A397" s="542" t="s">
        <v>558</v>
      </c>
      <c r="B397" s="542"/>
      <c r="C397" s="542"/>
      <c r="D397" s="542"/>
      <c r="E397" s="542"/>
      <c r="F397" s="542"/>
      <c r="G397" s="542"/>
    </row>
    <row r="398" spans="1:7" ht="14.25" customHeight="1">
      <c r="A398" s="541" t="s">
        <v>561</v>
      </c>
      <c r="B398" s="541"/>
      <c r="C398" s="541"/>
      <c r="D398" s="541"/>
      <c r="E398" s="541"/>
      <c r="F398" s="243">
        <v>186</v>
      </c>
      <c r="G398" s="244" t="s">
        <v>562</v>
      </c>
    </row>
    <row r="399" spans="1:7" ht="14.25" customHeight="1">
      <c r="A399" s="541" t="s">
        <v>569</v>
      </c>
      <c r="B399" s="541"/>
      <c r="C399" s="541"/>
      <c r="D399" s="541"/>
      <c r="E399" s="541"/>
      <c r="F399" s="243">
        <v>8</v>
      </c>
      <c r="G399" s="244" t="s">
        <v>678</v>
      </c>
    </row>
    <row r="400" spans="1:7" ht="14.25" customHeight="1">
      <c r="A400" s="541" t="s">
        <v>573</v>
      </c>
      <c r="B400" s="541"/>
      <c r="C400" s="541"/>
      <c r="D400" s="541"/>
      <c r="E400" s="541"/>
      <c r="F400" s="243">
        <v>0.8</v>
      </c>
      <c r="G400" s="244" t="s">
        <v>574</v>
      </c>
    </row>
    <row r="401" spans="1:7" ht="14.25" customHeight="1">
      <c r="A401" s="541" t="s">
        <v>575</v>
      </c>
      <c r="B401" s="541"/>
      <c r="C401" s="541"/>
      <c r="D401" s="541"/>
      <c r="E401" s="541"/>
      <c r="F401" s="243">
        <v>60</v>
      </c>
      <c r="G401" s="244" t="s">
        <v>576</v>
      </c>
    </row>
    <row r="402" spans="1:7" ht="14.25" customHeight="1">
      <c r="A402" s="541" t="s">
        <v>578</v>
      </c>
      <c r="B402" s="541"/>
      <c r="C402" s="541"/>
      <c r="D402" s="541"/>
      <c r="E402" s="541"/>
      <c r="F402" s="245">
        <v>0.2</v>
      </c>
      <c r="G402" s="244" t="s">
        <v>579</v>
      </c>
    </row>
    <row r="403" spans="1:7" ht="14.25" customHeight="1">
      <c r="A403" s="541" t="s">
        <v>581</v>
      </c>
      <c r="B403" s="541"/>
      <c r="C403" s="541"/>
      <c r="D403" s="541"/>
      <c r="E403" s="541"/>
      <c r="F403" s="245">
        <v>8.9999999999999993E-3</v>
      </c>
      <c r="G403" s="244" t="s">
        <v>582</v>
      </c>
    </row>
    <row r="404" spans="1:7" ht="14.25" customHeight="1">
      <c r="A404" s="543" t="s">
        <v>584</v>
      </c>
      <c r="B404" s="543"/>
      <c r="C404" s="543"/>
      <c r="D404" s="543"/>
      <c r="E404" s="543"/>
      <c r="F404" s="543"/>
      <c r="G404" s="543"/>
    </row>
    <row r="405" spans="1:7" ht="14.25" customHeight="1">
      <c r="A405" s="246" t="s">
        <v>587</v>
      </c>
      <c r="B405" s="539" t="s">
        <v>588</v>
      </c>
      <c r="C405" s="539"/>
      <c r="D405" s="539"/>
      <c r="E405" s="539"/>
      <c r="F405" s="539"/>
      <c r="G405" s="539"/>
    </row>
    <row r="406" spans="1:7" ht="14.25" customHeight="1">
      <c r="A406" s="540" t="s">
        <v>591</v>
      </c>
      <c r="B406" s="540" t="s">
        <v>76</v>
      </c>
      <c r="C406" s="540"/>
      <c r="D406" s="540" t="s">
        <v>5</v>
      </c>
      <c r="E406" s="540" t="s">
        <v>592</v>
      </c>
      <c r="F406" s="540" t="s">
        <v>593</v>
      </c>
      <c r="G406" s="540"/>
    </row>
    <row r="407" spans="1:7" ht="14.25" customHeight="1">
      <c r="A407" s="540"/>
      <c r="B407" s="540"/>
      <c r="C407" s="540"/>
      <c r="D407" s="540"/>
      <c r="E407" s="540"/>
      <c r="F407" s="223" t="s">
        <v>595</v>
      </c>
      <c r="G407" s="225" t="s">
        <v>596</v>
      </c>
    </row>
    <row r="408" spans="1:7" ht="14.25" customHeight="1">
      <c r="A408" s="247" t="str">
        <f>'BANCO DE DADOS'!A11</f>
        <v>BC6</v>
      </c>
      <c r="B408" s="541" t="s">
        <v>690</v>
      </c>
      <c r="C408" s="541"/>
      <c r="D408" s="226" t="s">
        <v>90</v>
      </c>
      <c r="E408" s="228">
        <v>1</v>
      </c>
      <c r="F408" s="228">
        <f>'BANCO DE DADOS'!F11</f>
        <v>396439.01</v>
      </c>
      <c r="G408" s="228">
        <f>E408*F408</f>
        <v>396439.01</v>
      </c>
    </row>
    <row r="409" spans="1:7" ht="14.25" customHeight="1">
      <c r="A409" s="542" t="s">
        <v>603</v>
      </c>
      <c r="B409" s="542"/>
      <c r="C409" s="542"/>
      <c r="D409" s="542"/>
      <c r="E409" s="542"/>
      <c r="F409" s="542"/>
      <c r="G409" s="237">
        <f>SUM(G408)</f>
        <v>396439.01</v>
      </c>
    </row>
    <row r="410" spans="1:7" ht="14.25" customHeight="1">
      <c r="A410" s="246" t="s">
        <v>607</v>
      </c>
      <c r="B410" s="539" t="s">
        <v>608</v>
      </c>
      <c r="C410" s="539"/>
      <c r="D410" s="539"/>
      <c r="E410" s="539"/>
      <c r="F410" s="539"/>
      <c r="G410" s="539"/>
    </row>
    <row r="411" spans="1:7" ht="14.25" customHeight="1">
      <c r="A411" s="540" t="s">
        <v>591</v>
      </c>
      <c r="B411" s="540" t="s">
        <v>76</v>
      </c>
      <c r="C411" s="540"/>
      <c r="D411" s="540" t="s">
        <v>5</v>
      </c>
      <c r="E411" s="540" t="s">
        <v>592</v>
      </c>
      <c r="F411" s="540" t="s">
        <v>593</v>
      </c>
      <c r="G411" s="540"/>
    </row>
    <row r="412" spans="1:7" ht="14.25" customHeight="1">
      <c r="A412" s="540"/>
      <c r="B412" s="540"/>
      <c r="C412" s="540"/>
      <c r="D412" s="540"/>
      <c r="E412" s="540"/>
      <c r="F412" s="223" t="s">
        <v>595</v>
      </c>
      <c r="G412" s="225" t="s">
        <v>596</v>
      </c>
    </row>
    <row r="413" spans="1:7" ht="14.25" customHeight="1">
      <c r="A413" s="247" t="s">
        <v>93</v>
      </c>
      <c r="B413" s="541" t="s">
        <v>613</v>
      </c>
      <c r="C413" s="541"/>
      <c r="D413" s="226" t="s">
        <v>82</v>
      </c>
      <c r="E413" s="228">
        <v>1</v>
      </c>
      <c r="F413" s="217">
        <f>G409*(1-F402)/F401</f>
        <v>5285.8534666666674</v>
      </c>
      <c r="G413" s="228">
        <f>E413*F413</f>
        <v>5285.8534666666674</v>
      </c>
    </row>
    <row r="414" spans="1:7" ht="14.25" customHeight="1">
      <c r="A414" s="247" t="s">
        <v>93</v>
      </c>
      <c r="B414" s="541" t="s">
        <v>616</v>
      </c>
      <c r="C414" s="541"/>
      <c r="D414" s="226" t="s">
        <v>82</v>
      </c>
      <c r="E414" s="228">
        <v>1</v>
      </c>
      <c r="F414" s="248">
        <f>((1-F402)/2+F402)*G409*F403</f>
        <v>2140.7706540000004</v>
      </c>
      <c r="G414" s="228">
        <f>E414*F414</f>
        <v>2140.7706540000004</v>
      </c>
    </row>
    <row r="415" spans="1:7" ht="14.25" customHeight="1">
      <c r="A415" s="542" t="s">
        <v>618</v>
      </c>
      <c r="B415" s="542"/>
      <c r="C415" s="542"/>
      <c r="D415" s="542"/>
      <c r="E415" s="542"/>
      <c r="F415" s="542"/>
      <c r="G415" s="237">
        <f>SUM(G413:G414)</f>
        <v>7426.6241206666673</v>
      </c>
    </row>
    <row r="416" spans="1:7" ht="14.25" customHeight="1">
      <c r="A416" s="246" t="s">
        <v>619</v>
      </c>
      <c r="B416" s="539" t="s">
        <v>620</v>
      </c>
      <c r="C416" s="539"/>
      <c r="D416" s="539"/>
      <c r="E416" s="539"/>
      <c r="F416" s="539"/>
      <c r="G416" s="539"/>
    </row>
    <row r="417" spans="1:7" ht="14.25" customHeight="1">
      <c r="A417" s="540" t="s">
        <v>591</v>
      </c>
      <c r="B417" s="540" t="s">
        <v>76</v>
      </c>
      <c r="C417" s="540"/>
      <c r="D417" s="540" t="s">
        <v>5</v>
      </c>
      <c r="E417" s="540" t="s">
        <v>592</v>
      </c>
      <c r="F417" s="540" t="s">
        <v>593</v>
      </c>
      <c r="G417" s="540"/>
    </row>
    <row r="418" spans="1:7" ht="14.25" customHeight="1">
      <c r="A418" s="540"/>
      <c r="B418" s="540"/>
      <c r="C418" s="540"/>
      <c r="D418" s="540"/>
      <c r="E418" s="540"/>
      <c r="F418" s="223" t="s">
        <v>595</v>
      </c>
      <c r="G418" s="225" t="s">
        <v>596</v>
      </c>
    </row>
    <row r="419" spans="1:7" ht="14.25" customHeight="1">
      <c r="A419" s="247" t="s">
        <v>93</v>
      </c>
      <c r="B419" s="541" t="s">
        <v>634</v>
      </c>
      <c r="C419" s="541"/>
      <c r="D419" s="226" t="s">
        <v>82</v>
      </c>
      <c r="E419" s="233">
        <f>1/12</f>
        <v>8.3333333333333329E-2</v>
      </c>
      <c r="F419" s="228">
        <f>$D$30*(G408)</f>
        <v>0</v>
      </c>
      <c r="G419" s="228">
        <f>F419*E419</f>
        <v>0</v>
      </c>
    </row>
    <row r="420" spans="1:7" ht="14.25" customHeight="1">
      <c r="A420" s="542" t="s">
        <v>636</v>
      </c>
      <c r="B420" s="542"/>
      <c r="C420" s="542"/>
      <c r="D420" s="542"/>
      <c r="E420" s="542"/>
      <c r="F420" s="542"/>
      <c r="G420" s="237">
        <f>SUM(G419)</f>
        <v>0</v>
      </c>
    </row>
    <row r="421" spans="1:7" ht="14.25" customHeight="1">
      <c r="A421" s="246" t="s">
        <v>639</v>
      </c>
      <c r="B421" s="539" t="s">
        <v>640</v>
      </c>
      <c r="C421" s="539"/>
      <c r="D421" s="539"/>
      <c r="E421" s="539"/>
      <c r="F421" s="539"/>
      <c r="G421" s="539"/>
    </row>
    <row r="422" spans="1:7" ht="14.25" customHeight="1">
      <c r="A422" s="540" t="s">
        <v>591</v>
      </c>
      <c r="B422" s="540" t="s">
        <v>76</v>
      </c>
      <c r="C422" s="540"/>
      <c r="D422" s="540" t="s">
        <v>5</v>
      </c>
      <c r="E422" s="540" t="s">
        <v>592</v>
      </c>
      <c r="F422" s="540" t="s">
        <v>593</v>
      </c>
      <c r="G422" s="540"/>
    </row>
    <row r="423" spans="1:7" ht="14.25" customHeight="1">
      <c r="A423" s="540"/>
      <c r="B423" s="540"/>
      <c r="C423" s="540"/>
      <c r="D423" s="540"/>
      <c r="E423" s="540"/>
      <c r="F423" s="223" t="s">
        <v>595</v>
      </c>
      <c r="G423" s="225" t="s">
        <v>596</v>
      </c>
    </row>
    <row r="424" spans="1:7" ht="14.25" customHeight="1">
      <c r="A424" s="247" t="str">
        <f>'BANCO DE DADOS'!A23</f>
        <v>BC18</v>
      </c>
      <c r="B424" s="541" t="str">
        <f>'BANCO DE DADOS'!D23</f>
        <v>Óleo diesel combustivel comum</v>
      </c>
      <c r="C424" s="541"/>
      <c r="D424" s="226" t="s">
        <v>645</v>
      </c>
      <c r="E424" s="217">
        <f>F399*F398</f>
        <v>1488</v>
      </c>
      <c r="F424" s="228">
        <f>'BANCO DE DADOS'!F23</f>
        <v>5.1100000000000003</v>
      </c>
      <c r="G424" s="228">
        <f>F424*E424</f>
        <v>7603.68</v>
      </c>
    </row>
    <row r="425" spans="1:7" ht="14.25" customHeight="1">
      <c r="A425" s="542" t="s">
        <v>652</v>
      </c>
      <c r="B425" s="542"/>
      <c r="C425" s="542"/>
      <c r="D425" s="542"/>
      <c r="E425" s="542"/>
      <c r="F425" s="542"/>
      <c r="G425" s="237">
        <f>SUM(G424)</f>
        <v>7603.68</v>
      </c>
    </row>
    <row r="426" spans="1:7" ht="14.25" customHeight="1">
      <c r="A426" s="246" t="s">
        <v>653</v>
      </c>
      <c r="B426" s="539" t="s">
        <v>654</v>
      </c>
      <c r="C426" s="539"/>
      <c r="D426" s="539"/>
      <c r="E426" s="539"/>
      <c r="F426" s="539"/>
      <c r="G426" s="539"/>
    </row>
    <row r="427" spans="1:7" ht="14.25" customHeight="1">
      <c r="A427" s="540" t="s">
        <v>591</v>
      </c>
      <c r="B427" s="540" t="s">
        <v>76</v>
      </c>
      <c r="C427" s="540"/>
      <c r="D427" s="540" t="s">
        <v>5</v>
      </c>
      <c r="E427" s="540" t="s">
        <v>592</v>
      </c>
      <c r="F427" s="540" t="s">
        <v>593</v>
      </c>
      <c r="G427" s="540"/>
    </row>
    <row r="428" spans="1:7" ht="14.25" customHeight="1">
      <c r="A428" s="540"/>
      <c r="B428" s="540"/>
      <c r="C428" s="540"/>
      <c r="D428" s="540"/>
      <c r="E428" s="540"/>
      <c r="F428" s="223" t="s">
        <v>595</v>
      </c>
      <c r="G428" s="225" t="s">
        <v>596</v>
      </c>
    </row>
    <row r="429" spans="1:7" ht="14.25" customHeight="1">
      <c r="A429" s="247" t="s">
        <v>93</v>
      </c>
      <c r="B429" s="541" t="s">
        <v>656</v>
      </c>
      <c r="C429" s="541"/>
      <c r="D429" s="226" t="s">
        <v>82</v>
      </c>
      <c r="E429" s="217">
        <v>1</v>
      </c>
      <c r="F429" s="228">
        <f>F413*F400</f>
        <v>4228.6827733333339</v>
      </c>
      <c r="G429" s="228">
        <f>F429*E429</f>
        <v>4228.6827733333339</v>
      </c>
    </row>
    <row r="430" spans="1:7" ht="14.25" customHeight="1">
      <c r="A430" s="542" t="s">
        <v>659</v>
      </c>
      <c r="B430" s="542"/>
      <c r="C430" s="542"/>
      <c r="D430" s="542"/>
      <c r="E430" s="542"/>
      <c r="F430" s="542"/>
      <c r="G430" s="237">
        <f>SUM(G429)</f>
        <v>4228.6827733333339</v>
      </c>
    </row>
    <row r="431" spans="1:7" ht="14.25" customHeight="1">
      <c r="A431" s="249"/>
      <c r="B431" s="249"/>
      <c r="C431" s="249"/>
      <c r="D431" s="249"/>
      <c r="E431" s="249"/>
      <c r="F431" s="249"/>
      <c r="G431" s="250"/>
    </row>
    <row r="432" spans="1:7" ht="15" customHeight="1">
      <c r="A432" s="538" t="s">
        <v>660</v>
      </c>
      <c r="B432" s="538"/>
      <c r="C432" s="538"/>
      <c r="D432" s="538"/>
      <c r="E432" s="538"/>
      <c r="F432" s="538"/>
      <c r="G432" s="251">
        <f>G415+G420+G425+G430</f>
        <v>19258.986894000001</v>
      </c>
    </row>
    <row r="433" spans="1:11" ht="14.25" customHeight="1">
      <c r="A433" s="252"/>
      <c r="B433" s="252"/>
      <c r="C433" s="252"/>
      <c r="D433" s="252"/>
      <c r="E433" s="252"/>
      <c r="F433" s="252"/>
      <c r="G433" s="252"/>
    </row>
    <row r="434" spans="1:11" ht="15" customHeight="1">
      <c r="A434" s="538" t="s">
        <v>661</v>
      </c>
      <c r="B434" s="538"/>
      <c r="C434" s="538"/>
      <c r="D434" s="538"/>
      <c r="E434" s="538"/>
      <c r="F434" s="538"/>
      <c r="G434" s="251">
        <f>G415+G420</f>
        <v>7426.6241206666673</v>
      </c>
    </row>
    <row r="435" spans="1:11" ht="14.25" customHeight="1">
      <c r="A435" s="491"/>
      <c r="B435" s="491"/>
      <c r="C435" s="491"/>
      <c r="D435" s="491"/>
      <c r="E435" s="491"/>
      <c r="F435" s="491"/>
      <c r="G435" s="491"/>
    </row>
    <row r="436" spans="1:11" ht="14.25" customHeight="1"/>
    <row r="437" spans="1:11" ht="14.25" customHeight="1">
      <c r="A437" s="363" t="s">
        <v>886</v>
      </c>
      <c r="B437" s="364"/>
      <c r="C437" s="577" t="s">
        <v>894</v>
      </c>
      <c r="D437" s="577"/>
      <c r="E437" s="577"/>
      <c r="F437" s="577"/>
      <c r="G437" s="577"/>
    </row>
    <row r="438" spans="1:11" ht="14.25" customHeight="1">
      <c r="A438" s="365"/>
      <c r="B438" s="366"/>
      <c r="C438" s="577"/>
      <c r="D438" s="577"/>
      <c r="E438" s="577"/>
      <c r="F438" s="577"/>
      <c r="G438" s="577"/>
    </row>
    <row r="439" spans="1:11" ht="14.25" customHeight="1">
      <c r="A439" s="578" t="s">
        <v>558</v>
      </c>
      <c r="B439" s="578"/>
      <c r="C439" s="578"/>
      <c r="D439" s="578"/>
      <c r="E439" s="578"/>
      <c r="F439" s="578"/>
      <c r="G439" s="578"/>
    </row>
    <row r="440" spans="1:11" ht="14.25" customHeight="1">
      <c r="A440" s="579" t="s">
        <v>573</v>
      </c>
      <c r="B440" s="579"/>
      <c r="C440" s="579"/>
      <c r="D440" s="579"/>
      <c r="E440" s="579"/>
      <c r="F440" s="367">
        <v>0.3</v>
      </c>
      <c r="G440" s="368" t="s">
        <v>574</v>
      </c>
    </row>
    <row r="441" spans="1:11" ht="14.25" customHeight="1">
      <c r="A441" s="579" t="s">
        <v>575</v>
      </c>
      <c r="B441" s="579"/>
      <c r="C441" s="579"/>
      <c r="D441" s="579"/>
      <c r="E441" s="579"/>
      <c r="F441" s="367">
        <v>36</v>
      </c>
      <c r="G441" s="368" t="s">
        <v>576</v>
      </c>
    </row>
    <row r="442" spans="1:11" ht="14.25" customHeight="1">
      <c r="A442" s="579" t="s">
        <v>578</v>
      </c>
      <c r="B442" s="579"/>
      <c r="C442" s="579"/>
      <c r="D442" s="579"/>
      <c r="E442" s="579"/>
      <c r="F442" s="369">
        <v>0</v>
      </c>
      <c r="G442" s="368" t="s">
        <v>579</v>
      </c>
      <c r="K442" s="401">
        <f>12*5</f>
        <v>60</v>
      </c>
    </row>
    <row r="443" spans="1:11" ht="14.25" customHeight="1">
      <c r="A443" s="580" t="s">
        <v>581</v>
      </c>
      <c r="B443" s="580"/>
      <c r="C443" s="580"/>
      <c r="D443" s="580"/>
      <c r="E443" s="580"/>
      <c r="F443" s="370">
        <v>8.9999999999999993E-3</v>
      </c>
      <c r="G443" s="371" t="s">
        <v>582</v>
      </c>
    </row>
    <row r="444" spans="1:11" ht="14.25" customHeight="1">
      <c r="A444" s="581" t="s">
        <v>584</v>
      </c>
      <c r="B444" s="581"/>
      <c r="C444" s="581"/>
      <c r="D444" s="581"/>
      <c r="E444" s="581"/>
      <c r="F444" s="581"/>
      <c r="G444" s="581"/>
    </row>
    <row r="445" spans="1:11" ht="14.25" customHeight="1">
      <c r="A445" s="582" t="s">
        <v>144</v>
      </c>
      <c r="B445" s="582" t="s">
        <v>76</v>
      </c>
      <c r="C445" s="582"/>
      <c r="D445" s="582" t="s">
        <v>5</v>
      </c>
      <c r="E445" s="582" t="s">
        <v>592</v>
      </c>
      <c r="F445" s="582" t="s">
        <v>593</v>
      </c>
      <c r="G445" s="582"/>
    </row>
    <row r="446" spans="1:11" ht="14.25" customHeight="1">
      <c r="A446" s="582"/>
      <c r="B446" s="582"/>
      <c r="C446" s="582"/>
      <c r="D446" s="582"/>
      <c r="E446" s="582"/>
      <c r="F446" s="372" t="s">
        <v>595</v>
      </c>
      <c r="G446" s="373" t="s">
        <v>596</v>
      </c>
    </row>
    <row r="447" spans="1:11" ht="14.25" customHeight="1">
      <c r="A447" s="374" t="s">
        <v>587</v>
      </c>
      <c r="B447" s="583" t="s">
        <v>588</v>
      </c>
      <c r="C447" s="583"/>
      <c r="D447" s="583"/>
      <c r="E447" s="583"/>
      <c r="F447" s="583"/>
      <c r="G447" s="583"/>
    </row>
    <row r="448" spans="1:11" ht="14.25" customHeight="1">
      <c r="A448" s="375" t="s">
        <v>887</v>
      </c>
      <c r="B448" s="584" t="s">
        <v>888</v>
      </c>
      <c r="C448" s="585"/>
      <c r="D448" s="376" t="s">
        <v>90</v>
      </c>
      <c r="E448" s="377">
        <v>1</v>
      </c>
      <c r="F448" s="378">
        <v>1269</v>
      </c>
      <c r="G448" s="379">
        <f>E448*F448</f>
        <v>1269</v>
      </c>
    </row>
    <row r="449" spans="1:7" ht="14.25" customHeight="1">
      <c r="A449" s="380"/>
      <c r="B449" s="579"/>
      <c r="C449" s="579"/>
      <c r="D449" s="381"/>
      <c r="E449" s="382"/>
      <c r="F449" s="383"/>
      <c r="G449" s="384">
        <f>E449*F449</f>
        <v>0</v>
      </c>
    </row>
    <row r="450" spans="1:7" ht="14.25" customHeight="1">
      <c r="A450" s="578" t="s">
        <v>603</v>
      </c>
      <c r="B450" s="578"/>
      <c r="C450" s="578"/>
      <c r="D450" s="578"/>
      <c r="E450" s="578"/>
      <c r="F450" s="578"/>
      <c r="G450" s="385">
        <f>SUM(G448:G449)</f>
        <v>1269</v>
      </c>
    </row>
    <row r="451" spans="1:7" ht="14.25" customHeight="1">
      <c r="A451" s="374" t="s">
        <v>607</v>
      </c>
      <c r="B451" s="583" t="s">
        <v>608</v>
      </c>
      <c r="C451" s="583"/>
      <c r="D451" s="583"/>
      <c r="E451" s="583"/>
      <c r="F451" s="583"/>
      <c r="G451" s="583"/>
    </row>
    <row r="452" spans="1:7" ht="14.25" customHeight="1">
      <c r="A452" s="375" t="s">
        <v>889</v>
      </c>
      <c r="B452" s="585" t="s">
        <v>613</v>
      </c>
      <c r="C452" s="585"/>
      <c r="D452" s="386" t="s">
        <v>82</v>
      </c>
      <c r="E452" s="387">
        <v>1</v>
      </c>
      <c r="F452" s="388">
        <f>G450*(1-F442)/F441</f>
        <v>35.25</v>
      </c>
      <c r="G452" s="389">
        <f>E452*F452</f>
        <v>35.25</v>
      </c>
    </row>
    <row r="453" spans="1:7" ht="14.25" customHeight="1">
      <c r="A453" s="390" t="s">
        <v>890</v>
      </c>
      <c r="B453" s="586" t="s">
        <v>616</v>
      </c>
      <c r="C453" s="586"/>
      <c r="D453" s="391" t="s">
        <v>82</v>
      </c>
      <c r="E453" s="392">
        <v>1</v>
      </c>
      <c r="F453" s="393">
        <f>((1-F442)/2+F442)*G450*F443</f>
        <v>5.7104999999999997</v>
      </c>
      <c r="G453" s="394">
        <f>E453*F453</f>
        <v>5.7104999999999997</v>
      </c>
    </row>
    <row r="454" spans="1:7" ht="14.25" customHeight="1">
      <c r="A454" s="578" t="s">
        <v>618</v>
      </c>
      <c r="B454" s="578"/>
      <c r="C454" s="578"/>
      <c r="D454" s="578"/>
      <c r="E454" s="578"/>
      <c r="F454" s="578"/>
      <c r="G454" s="385">
        <f>SUM(G452:G453)</f>
        <v>40.960499999999996</v>
      </c>
    </row>
    <row r="455" spans="1:7" ht="14.25" customHeight="1">
      <c r="A455" s="374" t="s">
        <v>653</v>
      </c>
      <c r="B455" s="583" t="s">
        <v>895</v>
      </c>
      <c r="C455" s="583"/>
      <c r="D455" s="583"/>
      <c r="E455" s="583"/>
      <c r="F455" s="583"/>
      <c r="G455" s="583"/>
    </row>
    <row r="456" spans="1:7" ht="14.25" customHeight="1">
      <c r="A456" s="375" t="s">
        <v>891</v>
      </c>
      <c r="B456" s="585" t="s">
        <v>892</v>
      </c>
      <c r="C456" s="585"/>
      <c r="D456" s="386" t="s">
        <v>82</v>
      </c>
      <c r="E456" s="388">
        <v>1</v>
      </c>
      <c r="F456" s="389">
        <f>F452*F440</f>
        <v>10.574999999999999</v>
      </c>
      <c r="G456" s="395">
        <f>F456*E456</f>
        <v>10.574999999999999</v>
      </c>
    </row>
    <row r="457" spans="1:7" ht="14.25" customHeight="1">
      <c r="A457" s="375" t="s">
        <v>891</v>
      </c>
      <c r="B457" s="587" t="s">
        <v>896</v>
      </c>
      <c r="C457" s="585"/>
      <c r="D457" s="386" t="s">
        <v>82</v>
      </c>
      <c r="E457" s="388">
        <v>1</v>
      </c>
      <c r="F457" s="389">
        <v>65</v>
      </c>
      <c r="G457" s="395">
        <f>F457*E457</f>
        <v>65</v>
      </c>
    </row>
    <row r="458" spans="1:7" ht="14.25" customHeight="1">
      <c r="A458" s="578" t="s">
        <v>659</v>
      </c>
      <c r="B458" s="578"/>
      <c r="C458" s="578"/>
      <c r="D458" s="578"/>
      <c r="E458" s="578"/>
      <c r="F458" s="578"/>
      <c r="G458" s="385">
        <f>SUM(G456:G457)</f>
        <v>75.575000000000003</v>
      </c>
    </row>
    <row r="459" spans="1:7" ht="14.25" customHeight="1">
      <c r="A459" s="396"/>
      <c r="B459" s="396"/>
      <c r="C459" s="396"/>
      <c r="D459" s="396"/>
      <c r="E459" s="396"/>
      <c r="F459" s="396"/>
      <c r="G459" s="397"/>
    </row>
    <row r="460" spans="1:7" ht="14.25" customHeight="1">
      <c r="A460" s="588" t="s">
        <v>684</v>
      </c>
      <c r="B460" s="588"/>
      <c r="C460" s="588"/>
      <c r="D460" s="588"/>
      <c r="E460" s="588"/>
      <c r="F460" s="588"/>
      <c r="G460" s="398">
        <f>G454+G458</f>
        <v>116.5355</v>
      </c>
    </row>
    <row r="461" spans="1:7" ht="14.25" customHeight="1">
      <c r="A461" s="399"/>
      <c r="B461" s="399"/>
      <c r="C461" s="399"/>
      <c r="D461" s="399"/>
      <c r="E461" s="399"/>
      <c r="F461" s="399"/>
      <c r="G461" s="399"/>
    </row>
    <row r="462" spans="1:7" ht="14.25" customHeight="1">
      <c r="A462" s="588" t="s">
        <v>680</v>
      </c>
      <c r="B462" s="588"/>
      <c r="C462" s="588"/>
      <c r="D462" s="588"/>
      <c r="E462" s="588"/>
      <c r="F462" s="588"/>
      <c r="G462" s="398">
        <f>G454</f>
        <v>40.960499999999996</v>
      </c>
    </row>
    <row r="463" spans="1:7" ht="14.25" customHeight="1"/>
    <row r="464" spans="1:7" ht="14.25" customHeight="1">
      <c r="A464" s="363" t="s">
        <v>886</v>
      </c>
      <c r="B464" s="364"/>
      <c r="C464" s="577" t="s">
        <v>897</v>
      </c>
      <c r="D464" s="577"/>
      <c r="E464" s="577"/>
      <c r="F464" s="577"/>
      <c r="G464" s="577"/>
    </row>
    <row r="465" spans="1:7" ht="14.25" customHeight="1">
      <c r="A465" s="365"/>
      <c r="B465" s="366"/>
      <c r="C465" s="577"/>
      <c r="D465" s="577"/>
      <c r="E465" s="577"/>
      <c r="F465" s="577"/>
      <c r="G465" s="577"/>
    </row>
    <row r="466" spans="1:7" ht="14.25" customHeight="1">
      <c r="A466" s="578" t="s">
        <v>558</v>
      </c>
      <c r="B466" s="578"/>
      <c r="C466" s="578"/>
      <c r="D466" s="578"/>
      <c r="E466" s="578"/>
      <c r="F466" s="578"/>
      <c r="G466" s="578"/>
    </row>
    <row r="467" spans="1:7" ht="14.25" customHeight="1">
      <c r="A467" s="579" t="s">
        <v>573</v>
      </c>
      <c r="B467" s="579"/>
      <c r="C467" s="579"/>
      <c r="D467" s="579"/>
      <c r="E467" s="579"/>
      <c r="F467" s="367">
        <v>0.3</v>
      </c>
      <c r="G467" s="368" t="s">
        <v>574</v>
      </c>
    </row>
    <row r="468" spans="1:7" ht="14.25" customHeight="1">
      <c r="A468" s="579" t="s">
        <v>575</v>
      </c>
      <c r="B468" s="579"/>
      <c r="C468" s="579"/>
      <c r="D468" s="579"/>
      <c r="E468" s="579"/>
      <c r="F468" s="367">
        <v>60</v>
      </c>
      <c r="G468" s="368" t="s">
        <v>576</v>
      </c>
    </row>
    <row r="469" spans="1:7" ht="14.25" customHeight="1">
      <c r="A469" s="579" t="s">
        <v>578</v>
      </c>
      <c r="B469" s="579"/>
      <c r="C469" s="579"/>
      <c r="D469" s="579"/>
      <c r="E469" s="579"/>
      <c r="F469" s="369">
        <v>0</v>
      </c>
      <c r="G469" s="368" t="s">
        <v>579</v>
      </c>
    </row>
    <row r="470" spans="1:7" ht="14.25" customHeight="1">
      <c r="A470" s="580" t="s">
        <v>581</v>
      </c>
      <c r="B470" s="580"/>
      <c r="C470" s="580"/>
      <c r="D470" s="580"/>
      <c r="E470" s="580"/>
      <c r="F470" s="370">
        <v>8.9999999999999993E-3</v>
      </c>
      <c r="G470" s="371" t="s">
        <v>582</v>
      </c>
    </row>
    <row r="471" spans="1:7" ht="14.25" customHeight="1">
      <c r="A471" s="581" t="s">
        <v>584</v>
      </c>
      <c r="B471" s="581"/>
      <c r="C471" s="581"/>
      <c r="D471" s="581"/>
      <c r="E471" s="581"/>
      <c r="F471" s="581"/>
      <c r="G471" s="581"/>
    </row>
    <row r="472" spans="1:7" ht="14.25" customHeight="1">
      <c r="A472" s="582" t="s">
        <v>144</v>
      </c>
      <c r="B472" s="582" t="s">
        <v>76</v>
      </c>
      <c r="C472" s="582"/>
      <c r="D472" s="582" t="s">
        <v>5</v>
      </c>
      <c r="E472" s="582" t="s">
        <v>592</v>
      </c>
      <c r="F472" s="582" t="s">
        <v>593</v>
      </c>
      <c r="G472" s="582"/>
    </row>
    <row r="473" spans="1:7" ht="14.25" customHeight="1">
      <c r="A473" s="582"/>
      <c r="B473" s="582"/>
      <c r="C473" s="582"/>
      <c r="D473" s="582"/>
      <c r="E473" s="582"/>
      <c r="F473" s="372" t="s">
        <v>595</v>
      </c>
      <c r="G473" s="373" t="s">
        <v>596</v>
      </c>
    </row>
    <row r="474" spans="1:7" ht="14.25" customHeight="1">
      <c r="A474" s="374" t="s">
        <v>587</v>
      </c>
      <c r="B474" s="583" t="s">
        <v>588</v>
      </c>
      <c r="C474" s="583"/>
      <c r="D474" s="583"/>
      <c r="E474" s="583"/>
      <c r="F474" s="583"/>
      <c r="G474" s="583"/>
    </row>
    <row r="475" spans="1:7" ht="14.25" customHeight="1">
      <c r="A475" s="375" t="s">
        <v>887</v>
      </c>
      <c r="B475" s="589" t="s">
        <v>897</v>
      </c>
      <c r="C475" s="590"/>
      <c r="D475" s="376" t="s">
        <v>90</v>
      </c>
      <c r="E475" s="377">
        <v>1</v>
      </c>
      <c r="F475" s="378">
        <v>2129</v>
      </c>
      <c r="G475" s="379">
        <f>E475*F475</f>
        <v>2129</v>
      </c>
    </row>
    <row r="476" spans="1:7" ht="14.25" customHeight="1">
      <c r="A476" s="380"/>
      <c r="B476" s="579"/>
      <c r="C476" s="579"/>
      <c r="D476" s="381"/>
      <c r="E476" s="382"/>
      <c r="F476" s="383"/>
      <c r="G476" s="384">
        <f>E476*F476</f>
        <v>0</v>
      </c>
    </row>
    <row r="477" spans="1:7" ht="14.25" customHeight="1">
      <c r="A477" s="578" t="s">
        <v>603</v>
      </c>
      <c r="B477" s="578"/>
      <c r="C477" s="578"/>
      <c r="D477" s="578"/>
      <c r="E477" s="578"/>
      <c r="F477" s="578"/>
      <c r="G477" s="385">
        <f>SUM(G475:G476)</f>
        <v>2129</v>
      </c>
    </row>
    <row r="478" spans="1:7" ht="14.25" customHeight="1">
      <c r="A478" s="374" t="s">
        <v>607</v>
      </c>
      <c r="B478" s="583" t="s">
        <v>608</v>
      </c>
      <c r="C478" s="583"/>
      <c r="D478" s="583"/>
      <c r="E478" s="583"/>
      <c r="F478" s="583"/>
      <c r="G478" s="583"/>
    </row>
    <row r="479" spans="1:7" ht="14.25" customHeight="1">
      <c r="A479" s="375" t="s">
        <v>889</v>
      </c>
      <c r="B479" s="585" t="s">
        <v>613</v>
      </c>
      <c r="C479" s="585"/>
      <c r="D479" s="386" t="s">
        <v>82</v>
      </c>
      <c r="E479" s="387">
        <v>1</v>
      </c>
      <c r="F479" s="388">
        <f>G477*(1-F469)/F468</f>
        <v>35.483333333333334</v>
      </c>
      <c r="G479" s="389">
        <f>E479*F479</f>
        <v>35.483333333333334</v>
      </c>
    </row>
    <row r="480" spans="1:7" ht="14.25" customHeight="1">
      <c r="A480" s="390" t="s">
        <v>890</v>
      </c>
      <c r="B480" s="586" t="s">
        <v>616</v>
      </c>
      <c r="C480" s="586"/>
      <c r="D480" s="391" t="s">
        <v>82</v>
      </c>
      <c r="E480" s="392">
        <v>1</v>
      </c>
      <c r="F480" s="393">
        <f>((1-F469)/2+F469)*G477*F470</f>
        <v>9.5804999999999989</v>
      </c>
      <c r="G480" s="394">
        <f>E480*F480</f>
        <v>9.5804999999999989</v>
      </c>
    </row>
    <row r="481" spans="1:7" ht="14.25" customHeight="1">
      <c r="A481" s="578" t="s">
        <v>618</v>
      </c>
      <c r="B481" s="578"/>
      <c r="C481" s="578"/>
      <c r="D481" s="578"/>
      <c r="E481" s="578"/>
      <c r="F481" s="578"/>
      <c r="G481" s="385">
        <f>SUM(G479:G480)</f>
        <v>45.063833333333335</v>
      </c>
    </row>
    <row r="482" spans="1:7" ht="14.25" customHeight="1">
      <c r="A482" s="374" t="s">
        <v>653</v>
      </c>
      <c r="B482" s="583" t="s">
        <v>895</v>
      </c>
      <c r="C482" s="583"/>
      <c r="D482" s="583"/>
      <c r="E482" s="583"/>
      <c r="F482" s="583"/>
      <c r="G482" s="583"/>
    </row>
    <row r="483" spans="1:7" ht="14.25" customHeight="1">
      <c r="A483" s="375" t="s">
        <v>891</v>
      </c>
      <c r="B483" s="585" t="s">
        <v>892</v>
      </c>
      <c r="C483" s="585"/>
      <c r="D483" s="386" t="s">
        <v>82</v>
      </c>
      <c r="E483" s="388">
        <v>1</v>
      </c>
      <c r="F483" s="389">
        <f>F479*F467</f>
        <v>10.645</v>
      </c>
      <c r="G483" s="395">
        <f>F483*E483</f>
        <v>10.645</v>
      </c>
    </row>
    <row r="484" spans="1:7" ht="14.25" customHeight="1">
      <c r="A484" s="375" t="s">
        <v>891</v>
      </c>
      <c r="B484" s="587" t="s">
        <v>896</v>
      </c>
      <c r="C484" s="585"/>
      <c r="D484" s="386" t="s">
        <v>82</v>
      </c>
      <c r="E484" s="388">
        <v>1</v>
      </c>
      <c r="F484" s="389">
        <v>65</v>
      </c>
      <c r="G484" s="395">
        <f>F484*E484</f>
        <v>65</v>
      </c>
    </row>
    <row r="485" spans="1:7" ht="14.25" customHeight="1">
      <c r="A485" s="578" t="s">
        <v>659</v>
      </c>
      <c r="B485" s="578"/>
      <c r="C485" s="578"/>
      <c r="D485" s="578"/>
      <c r="E485" s="578"/>
      <c r="F485" s="578"/>
      <c r="G485" s="385">
        <f>SUM(G483:G484)</f>
        <v>75.644999999999996</v>
      </c>
    </row>
    <row r="486" spans="1:7" ht="14.25" customHeight="1">
      <c r="A486" s="396"/>
      <c r="B486" s="396"/>
      <c r="C486" s="396"/>
      <c r="D486" s="396"/>
      <c r="E486" s="396"/>
      <c r="F486" s="396"/>
      <c r="G486" s="397"/>
    </row>
    <row r="487" spans="1:7" ht="14.25" customHeight="1">
      <c r="A487" s="588" t="s">
        <v>684</v>
      </c>
      <c r="B487" s="588"/>
      <c r="C487" s="588"/>
      <c r="D487" s="588"/>
      <c r="E487" s="588"/>
      <c r="F487" s="588"/>
      <c r="G487" s="398">
        <f>G481+G485</f>
        <v>120.70883333333333</v>
      </c>
    </row>
    <row r="488" spans="1:7" ht="14.25" customHeight="1">
      <c r="A488" s="399"/>
      <c r="B488" s="399"/>
      <c r="C488" s="399"/>
      <c r="D488" s="399"/>
      <c r="E488" s="399"/>
      <c r="F488" s="399"/>
      <c r="G488" s="399"/>
    </row>
    <row r="489" spans="1:7" ht="14.25" customHeight="1">
      <c r="A489" s="588" t="s">
        <v>680</v>
      </c>
      <c r="B489" s="588"/>
      <c r="C489" s="588"/>
      <c r="D489" s="588"/>
      <c r="E489" s="588"/>
      <c r="F489" s="588"/>
      <c r="G489" s="398">
        <f>G481</f>
        <v>45.063833333333335</v>
      </c>
    </row>
    <row r="490" spans="1:7" ht="14.25" customHeight="1"/>
    <row r="491" spans="1:7" ht="14.25" customHeight="1"/>
    <row r="492" spans="1:7" ht="14.25" customHeight="1"/>
    <row r="493" spans="1:7" ht="14.25" customHeight="1"/>
    <row r="494" spans="1:7" ht="14.25" customHeight="1"/>
    <row r="495" spans="1:7" ht="14.25" customHeight="1"/>
    <row r="496" spans="1:7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643">
    <mergeCell ref="B484:C484"/>
    <mergeCell ref="A485:F485"/>
    <mergeCell ref="A487:F487"/>
    <mergeCell ref="A489:F489"/>
    <mergeCell ref="B475:C475"/>
    <mergeCell ref="B476:C476"/>
    <mergeCell ref="A477:F477"/>
    <mergeCell ref="B478:G478"/>
    <mergeCell ref="B479:C479"/>
    <mergeCell ref="B480:C480"/>
    <mergeCell ref="A481:F481"/>
    <mergeCell ref="B482:G482"/>
    <mergeCell ref="B483:C483"/>
    <mergeCell ref="A469:E469"/>
    <mergeCell ref="A470:E470"/>
    <mergeCell ref="A471:G471"/>
    <mergeCell ref="A472:A473"/>
    <mergeCell ref="B472:C473"/>
    <mergeCell ref="D472:D473"/>
    <mergeCell ref="E472:E473"/>
    <mergeCell ref="F472:G472"/>
    <mergeCell ref="B474:G474"/>
    <mergeCell ref="B457:C457"/>
    <mergeCell ref="A458:F458"/>
    <mergeCell ref="A460:F460"/>
    <mergeCell ref="A462:F462"/>
    <mergeCell ref="B456:C456"/>
    <mergeCell ref="C464:G465"/>
    <mergeCell ref="A466:G466"/>
    <mergeCell ref="A467:E467"/>
    <mergeCell ref="A468:E468"/>
    <mergeCell ref="B447:G447"/>
    <mergeCell ref="B448:C448"/>
    <mergeCell ref="B449:C449"/>
    <mergeCell ref="A450:F450"/>
    <mergeCell ref="B451:G451"/>
    <mergeCell ref="B452:C452"/>
    <mergeCell ref="B453:C453"/>
    <mergeCell ref="A454:F454"/>
    <mergeCell ref="B455:G455"/>
    <mergeCell ref="C437:G438"/>
    <mergeCell ref="A439:G439"/>
    <mergeCell ref="A440:E440"/>
    <mergeCell ref="A441:E441"/>
    <mergeCell ref="A442:E442"/>
    <mergeCell ref="A443:E443"/>
    <mergeCell ref="A444:G444"/>
    <mergeCell ref="A445:A446"/>
    <mergeCell ref="B445:C446"/>
    <mergeCell ref="D445:D446"/>
    <mergeCell ref="E445:E446"/>
    <mergeCell ref="F445:G445"/>
    <mergeCell ref="B1:J2"/>
    <mergeCell ref="A3:K4"/>
    <mergeCell ref="A5:K5"/>
    <mergeCell ref="A6:B7"/>
    <mergeCell ref="J6:J7"/>
    <mergeCell ref="K6:K7"/>
    <mergeCell ref="A8:B8"/>
    <mergeCell ref="A9:B9"/>
    <mergeCell ref="A10:B10"/>
    <mergeCell ref="A11:B11"/>
    <mergeCell ref="A12:B12"/>
    <mergeCell ref="A13:A14"/>
    <mergeCell ref="A15:A16"/>
    <mergeCell ref="A17:A18"/>
    <mergeCell ref="A19:A20"/>
    <mergeCell ref="A21:B21"/>
    <mergeCell ref="A22:K23"/>
    <mergeCell ref="A24:B24"/>
    <mergeCell ref="A25:B25"/>
    <mergeCell ref="A26:B26"/>
    <mergeCell ref="A27:B27"/>
    <mergeCell ref="A28:K28"/>
    <mergeCell ref="A29:B29"/>
    <mergeCell ref="A30:B30"/>
    <mergeCell ref="A31:G32"/>
    <mergeCell ref="I31:Q31"/>
    <mergeCell ref="I32:Q32"/>
    <mergeCell ref="B33:B34"/>
    <mergeCell ref="C33:G34"/>
    <mergeCell ref="I33:Q33"/>
    <mergeCell ref="I34:O34"/>
    <mergeCell ref="A35:G35"/>
    <mergeCell ref="I35:O35"/>
    <mergeCell ref="A36:E36"/>
    <mergeCell ref="I36:O36"/>
    <mergeCell ref="A37:E37"/>
    <mergeCell ref="I37:O37"/>
    <mergeCell ref="A38:E38"/>
    <mergeCell ref="I38:O38"/>
    <mergeCell ref="A39:E39"/>
    <mergeCell ref="I39:Q39"/>
    <mergeCell ref="A40:E40"/>
    <mergeCell ref="I40:Q40"/>
    <mergeCell ref="A41:E41"/>
    <mergeCell ref="I41:O41"/>
    <mergeCell ref="A42:E42"/>
    <mergeCell ref="I42:O42"/>
    <mergeCell ref="A43:G43"/>
    <mergeCell ref="I43:O43"/>
    <mergeCell ref="B44:G44"/>
    <mergeCell ref="I44:O44"/>
    <mergeCell ref="A45:A46"/>
    <mergeCell ref="B45:C46"/>
    <mergeCell ref="D45:D46"/>
    <mergeCell ref="E45:E46"/>
    <mergeCell ref="F45:G45"/>
    <mergeCell ref="I45:O45"/>
    <mergeCell ref="I46:O46"/>
    <mergeCell ref="B47:C47"/>
    <mergeCell ref="I47:O47"/>
    <mergeCell ref="B48:C48"/>
    <mergeCell ref="I48:O48"/>
    <mergeCell ref="B49:C49"/>
    <mergeCell ref="I49:O49"/>
    <mergeCell ref="A50:F50"/>
    <mergeCell ref="I50:O50"/>
    <mergeCell ref="A51:G51"/>
    <mergeCell ref="I51:O51"/>
    <mergeCell ref="B52:G52"/>
    <mergeCell ref="I52:O52"/>
    <mergeCell ref="A53:A54"/>
    <mergeCell ref="B53:C54"/>
    <mergeCell ref="D53:D54"/>
    <mergeCell ref="E53:E54"/>
    <mergeCell ref="F53:G53"/>
    <mergeCell ref="I53:O53"/>
    <mergeCell ref="I54:O54"/>
    <mergeCell ref="B55:C55"/>
    <mergeCell ref="I55:O55"/>
    <mergeCell ref="B56:C56"/>
    <mergeCell ref="I56:O56"/>
    <mergeCell ref="A57:F57"/>
    <mergeCell ref="I57:O57"/>
    <mergeCell ref="A58:G58"/>
    <mergeCell ref="I58:O58"/>
    <mergeCell ref="B59:G59"/>
    <mergeCell ref="I59:Q59"/>
    <mergeCell ref="A60:A61"/>
    <mergeCell ref="B60:C61"/>
    <mergeCell ref="D60:D61"/>
    <mergeCell ref="E60:E61"/>
    <mergeCell ref="F60:G60"/>
    <mergeCell ref="I60:Q60"/>
    <mergeCell ref="I61:Q61"/>
    <mergeCell ref="A62:A66"/>
    <mergeCell ref="B62:C62"/>
    <mergeCell ref="I62:O62"/>
    <mergeCell ref="B63:C63"/>
    <mergeCell ref="I63:O63"/>
    <mergeCell ref="B64:C64"/>
    <mergeCell ref="I64:O64"/>
    <mergeCell ref="B65:C65"/>
    <mergeCell ref="I65:O65"/>
    <mergeCell ref="B66:C66"/>
    <mergeCell ref="I66:O66"/>
    <mergeCell ref="A67:F67"/>
    <mergeCell ref="I67:O67"/>
    <mergeCell ref="A68:G68"/>
    <mergeCell ref="I68:O68"/>
    <mergeCell ref="B69:G69"/>
    <mergeCell ref="I69:O69"/>
    <mergeCell ref="A70:A71"/>
    <mergeCell ref="B70:C71"/>
    <mergeCell ref="D70:D71"/>
    <mergeCell ref="E70:E71"/>
    <mergeCell ref="F70:G70"/>
    <mergeCell ref="I70:O70"/>
    <mergeCell ref="I71:O71"/>
    <mergeCell ref="B72:C72"/>
    <mergeCell ref="I72:Q72"/>
    <mergeCell ref="B73:C73"/>
    <mergeCell ref="I73:Q73"/>
    <mergeCell ref="B74:C74"/>
    <mergeCell ref="I74:Q74"/>
    <mergeCell ref="B75:C75"/>
    <mergeCell ref="I75:O75"/>
    <mergeCell ref="B76:C76"/>
    <mergeCell ref="I76:O76"/>
    <mergeCell ref="B77:C77"/>
    <mergeCell ref="I77:O77"/>
    <mergeCell ref="B78:C78"/>
    <mergeCell ref="I78:Q78"/>
    <mergeCell ref="B79:C79"/>
    <mergeCell ref="I79:O79"/>
    <mergeCell ref="A80:F80"/>
    <mergeCell ref="I80:O80"/>
    <mergeCell ref="A81:G81"/>
    <mergeCell ref="I81:O81"/>
    <mergeCell ref="B82:G82"/>
    <mergeCell ref="I82:Q82"/>
    <mergeCell ref="A83:A84"/>
    <mergeCell ref="B83:C84"/>
    <mergeCell ref="D83:D84"/>
    <mergeCell ref="E83:E84"/>
    <mergeCell ref="F83:G83"/>
    <mergeCell ref="I83:O83"/>
    <mergeCell ref="I84:O84"/>
    <mergeCell ref="B85:C85"/>
    <mergeCell ref="I85:O85"/>
    <mergeCell ref="B86:C86"/>
    <mergeCell ref="I86:O86"/>
    <mergeCell ref="B87:C87"/>
    <mergeCell ref="I87:O87"/>
    <mergeCell ref="A88:F88"/>
    <mergeCell ref="I88:Q88"/>
    <mergeCell ref="A89:G89"/>
    <mergeCell ref="A90:F90"/>
    <mergeCell ref="A91:G91"/>
    <mergeCell ref="A92:F92"/>
    <mergeCell ref="A93:G94"/>
    <mergeCell ref="B95:B96"/>
    <mergeCell ref="C95:G96"/>
    <mergeCell ref="A97:G97"/>
    <mergeCell ref="A98:E98"/>
    <mergeCell ref="A99:E99"/>
    <mergeCell ref="A100:E100"/>
    <mergeCell ref="A101:E101"/>
    <mergeCell ref="A102:E102"/>
    <mergeCell ref="A103:E103"/>
    <mergeCell ref="A104:E104"/>
    <mergeCell ref="A105:G105"/>
    <mergeCell ref="B106:G106"/>
    <mergeCell ref="A107:A108"/>
    <mergeCell ref="B107:C108"/>
    <mergeCell ref="D107:D108"/>
    <mergeCell ref="E107:E108"/>
    <mergeCell ref="F107:G107"/>
    <mergeCell ref="B109:C109"/>
    <mergeCell ref="A110:F110"/>
    <mergeCell ref="A111:G111"/>
    <mergeCell ref="B112:G112"/>
    <mergeCell ref="A113:A114"/>
    <mergeCell ref="B113:C114"/>
    <mergeCell ref="D113:D114"/>
    <mergeCell ref="E113:E114"/>
    <mergeCell ref="F113:G113"/>
    <mergeCell ref="B115:C115"/>
    <mergeCell ref="B116:C116"/>
    <mergeCell ref="A117:F117"/>
    <mergeCell ref="A118:G118"/>
    <mergeCell ref="B119:G119"/>
    <mergeCell ref="A120:A121"/>
    <mergeCell ref="B120:C121"/>
    <mergeCell ref="D120:D121"/>
    <mergeCell ref="E120:E121"/>
    <mergeCell ref="F120:G120"/>
    <mergeCell ref="A122:A126"/>
    <mergeCell ref="B122:C122"/>
    <mergeCell ref="B123:C123"/>
    <mergeCell ref="B124:C124"/>
    <mergeCell ref="B125:C125"/>
    <mergeCell ref="B126:C126"/>
    <mergeCell ref="A127:F127"/>
    <mergeCell ref="A128:G128"/>
    <mergeCell ref="B129:G129"/>
    <mergeCell ref="A130:A131"/>
    <mergeCell ref="B130:C131"/>
    <mergeCell ref="D130:D131"/>
    <mergeCell ref="E130:E131"/>
    <mergeCell ref="F130:G130"/>
    <mergeCell ref="B132:C132"/>
    <mergeCell ref="B133:C133"/>
    <mergeCell ref="A134:F134"/>
    <mergeCell ref="A135:G135"/>
    <mergeCell ref="B136:G136"/>
    <mergeCell ref="A137:A138"/>
    <mergeCell ref="B137:C138"/>
    <mergeCell ref="D137:D138"/>
    <mergeCell ref="E137:E138"/>
    <mergeCell ref="F137:G137"/>
    <mergeCell ref="B139:C139"/>
    <mergeCell ref="A140:F140"/>
    <mergeCell ref="A141:G141"/>
    <mergeCell ref="A142:F142"/>
    <mergeCell ref="A143:G143"/>
    <mergeCell ref="A144:F144"/>
    <mergeCell ref="A145:G146"/>
    <mergeCell ref="B147:B148"/>
    <mergeCell ref="C147:G148"/>
    <mergeCell ref="A149:G149"/>
    <mergeCell ref="A150:E150"/>
    <mergeCell ref="A151:E151"/>
    <mergeCell ref="A152:E152"/>
    <mergeCell ref="A153:E153"/>
    <mergeCell ref="A154:E154"/>
    <mergeCell ref="A155:E155"/>
    <mergeCell ref="A156:E156"/>
    <mergeCell ref="A157:G157"/>
    <mergeCell ref="B158:G158"/>
    <mergeCell ref="A159:A160"/>
    <mergeCell ref="B159:C160"/>
    <mergeCell ref="D159:D160"/>
    <mergeCell ref="E159:E160"/>
    <mergeCell ref="F159:G159"/>
    <mergeCell ref="B161:C161"/>
    <mergeCell ref="A162:F162"/>
    <mergeCell ref="A163:G163"/>
    <mergeCell ref="B164:G164"/>
    <mergeCell ref="A165:A166"/>
    <mergeCell ref="B165:C166"/>
    <mergeCell ref="D165:D166"/>
    <mergeCell ref="E165:E166"/>
    <mergeCell ref="F165:G165"/>
    <mergeCell ref="B167:C167"/>
    <mergeCell ref="B168:C168"/>
    <mergeCell ref="A169:F169"/>
    <mergeCell ref="A170:G170"/>
    <mergeCell ref="B171:G171"/>
    <mergeCell ref="A172:A173"/>
    <mergeCell ref="B172:C173"/>
    <mergeCell ref="D172:D173"/>
    <mergeCell ref="E172:E173"/>
    <mergeCell ref="F172:G172"/>
    <mergeCell ref="A174:A178"/>
    <mergeCell ref="B174:C174"/>
    <mergeCell ref="B175:C175"/>
    <mergeCell ref="B176:C176"/>
    <mergeCell ref="B177:C177"/>
    <mergeCell ref="B178:C178"/>
    <mergeCell ref="A179:F179"/>
    <mergeCell ref="A180:G180"/>
    <mergeCell ref="B181:G181"/>
    <mergeCell ref="A182:A183"/>
    <mergeCell ref="B182:C183"/>
    <mergeCell ref="D182:D183"/>
    <mergeCell ref="E182:E183"/>
    <mergeCell ref="F182:G182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A192:F192"/>
    <mergeCell ref="A193:G193"/>
    <mergeCell ref="B194:G194"/>
    <mergeCell ref="A195:A196"/>
    <mergeCell ref="B195:C196"/>
    <mergeCell ref="D195:D196"/>
    <mergeCell ref="E195:E196"/>
    <mergeCell ref="F195:G195"/>
    <mergeCell ref="B197:C197"/>
    <mergeCell ref="B198:C198"/>
    <mergeCell ref="B199:C199"/>
    <mergeCell ref="A200:F200"/>
    <mergeCell ref="A201:G201"/>
    <mergeCell ref="A202:F202"/>
    <mergeCell ref="A203:G203"/>
    <mergeCell ref="A204:F204"/>
    <mergeCell ref="A205:G206"/>
    <mergeCell ref="B207:B208"/>
    <mergeCell ref="C207:G208"/>
    <mergeCell ref="A209:G209"/>
    <mergeCell ref="A210:E210"/>
    <mergeCell ref="A211:E211"/>
    <mergeCell ref="A212:E212"/>
    <mergeCell ref="A213:E213"/>
    <mergeCell ref="A214:E214"/>
    <mergeCell ref="A215:E215"/>
    <mergeCell ref="A216:E216"/>
    <mergeCell ref="A217:G217"/>
    <mergeCell ref="B218:G218"/>
    <mergeCell ref="A219:A220"/>
    <mergeCell ref="B219:C220"/>
    <mergeCell ref="D219:D220"/>
    <mergeCell ref="E219:E220"/>
    <mergeCell ref="F219:G219"/>
    <mergeCell ref="B221:C221"/>
    <mergeCell ref="A222:F222"/>
    <mergeCell ref="A223:G223"/>
    <mergeCell ref="B224:G224"/>
    <mergeCell ref="A225:A226"/>
    <mergeCell ref="B225:C226"/>
    <mergeCell ref="D225:D226"/>
    <mergeCell ref="E225:E226"/>
    <mergeCell ref="F225:G225"/>
    <mergeCell ref="B227:C227"/>
    <mergeCell ref="B228:C228"/>
    <mergeCell ref="A229:F229"/>
    <mergeCell ref="A230:G230"/>
    <mergeCell ref="B231:G231"/>
    <mergeCell ref="A232:A233"/>
    <mergeCell ref="B232:C233"/>
    <mergeCell ref="D232:D233"/>
    <mergeCell ref="E232:E233"/>
    <mergeCell ref="F232:G232"/>
    <mergeCell ref="A234:A238"/>
    <mergeCell ref="B234:C234"/>
    <mergeCell ref="B235:C235"/>
    <mergeCell ref="B236:C236"/>
    <mergeCell ref="B237:C237"/>
    <mergeCell ref="B238:C238"/>
    <mergeCell ref="A239:F239"/>
    <mergeCell ref="A240:G240"/>
    <mergeCell ref="B241:G241"/>
    <mergeCell ref="A242:A243"/>
    <mergeCell ref="B242:C243"/>
    <mergeCell ref="D242:D243"/>
    <mergeCell ref="E242:E243"/>
    <mergeCell ref="F242:G242"/>
    <mergeCell ref="B244:C244"/>
    <mergeCell ref="B245:C245"/>
    <mergeCell ref="A246:F246"/>
    <mergeCell ref="A247:G247"/>
    <mergeCell ref="B248:G248"/>
    <mergeCell ref="A249:A250"/>
    <mergeCell ref="B249:C250"/>
    <mergeCell ref="D249:D250"/>
    <mergeCell ref="E249:E250"/>
    <mergeCell ref="F249:G249"/>
    <mergeCell ref="B251:C251"/>
    <mergeCell ref="A252:F252"/>
    <mergeCell ref="A253:G253"/>
    <mergeCell ref="A254:F254"/>
    <mergeCell ref="A255:G255"/>
    <mergeCell ref="A256:F256"/>
    <mergeCell ref="A257:G258"/>
    <mergeCell ref="B259:B260"/>
    <mergeCell ref="C259:G260"/>
    <mergeCell ref="A261:G261"/>
    <mergeCell ref="A262:E262"/>
    <mergeCell ref="A263:E263"/>
    <mergeCell ref="A264:E264"/>
    <mergeCell ref="A265:E265"/>
    <mergeCell ref="A266:E266"/>
    <mergeCell ref="A267:E267"/>
    <mergeCell ref="A268:G268"/>
    <mergeCell ref="B269:G269"/>
    <mergeCell ref="A270:A271"/>
    <mergeCell ref="B270:C271"/>
    <mergeCell ref="D270:D271"/>
    <mergeCell ref="E270:E271"/>
    <mergeCell ref="F270:G270"/>
    <mergeCell ref="B272:C272"/>
    <mergeCell ref="A273:F273"/>
    <mergeCell ref="A274:G274"/>
    <mergeCell ref="B275:G275"/>
    <mergeCell ref="A276:A277"/>
    <mergeCell ref="B276:C277"/>
    <mergeCell ref="D276:D277"/>
    <mergeCell ref="E276:E277"/>
    <mergeCell ref="F276:G276"/>
    <mergeCell ref="B278:C278"/>
    <mergeCell ref="B279:C279"/>
    <mergeCell ref="A280:F280"/>
    <mergeCell ref="A281:G281"/>
    <mergeCell ref="B282:G282"/>
    <mergeCell ref="A283:A284"/>
    <mergeCell ref="B283:C284"/>
    <mergeCell ref="D283:D284"/>
    <mergeCell ref="E283:E284"/>
    <mergeCell ref="F283:G283"/>
    <mergeCell ref="B285:C285"/>
    <mergeCell ref="B286:C286"/>
    <mergeCell ref="B287:C287"/>
    <mergeCell ref="A288:F288"/>
    <mergeCell ref="A289:G289"/>
    <mergeCell ref="B290:G290"/>
    <mergeCell ref="A291:A292"/>
    <mergeCell ref="B291:C292"/>
    <mergeCell ref="D291:D292"/>
    <mergeCell ref="E291:E292"/>
    <mergeCell ref="F291:G291"/>
    <mergeCell ref="B293:C293"/>
    <mergeCell ref="B294:C294"/>
    <mergeCell ref="A295:F295"/>
    <mergeCell ref="A296:G296"/>
    <mergeCell ref="B297:G297"/>
    <mergeCell ref="B298:C298"/>
    <mergeCell ref="A299:F299"/>
    <mergeCell ref="A300:G300"/>
    <mergeCell ref="A301:F301"/>
    <mergeCell ref="A302:G302"/>
    <mergeCell ref="A303:F303"/>
    <mergeCell ref="A304:G305"/>
    <mergeCell ref="B306:B307"/>
    <mergeCell ref="C306:G307"/>
    <mergeCell ref="A308:G308"/>
    <mergeCell ref="A309:E309"/>
    <mergeCell ref="A310:E310"/>
    <mergeCell ref="A311:E311"/>
    <mergeCell ref="A312:E312"/>
    <mergeCell ref="A313:G313"/>
    <mergeCell ref="B314:G314"/>
    <mergeCell ref="A315:A316"/>
    <mergeCell ref="B315:C316"/>
    <mergeCell ref="D315:D316"/>
    <mergeCell ref="E315:E316"/>
    <mergeCell ref="F315:G315"/>
    <mergeCell ref="B317:C317"/>
    <mergeCell ref="B318:C318"/>
    <mergeCell ref="A319:F319"/>
    <mergeCell ref="A320:G320"/>
    <mergeCell ref="B321:G321"/>
    <mergeCell ref="A322:A323"/>
    <mergeCell ref="B322:C323"/>
    <mergeCell ref="D322:D323"/>
    <mergeCell ref="E322:E323"/>
    <mergeCell ref="F322:G322"/>
    <mergeCell ref="B324:C324"/>
    <mergeCell ref="B325:C325"/>
    <mergeCell ref="A326:F326"/>
    <mergeCell ref="A327:G327"/>
    <mergeCell ref="B328:G328"/>
    <mergeCell ref="A329:A330"/>
    <mergeCell ref="B329:C330"/>
    <mergeCell ref="D329:D330"/>
    <mergeCell ref="E329:E330"/>
    <mergeCell ref="F329:G329"/>
    <mergeCell ref="B331:C331"/>
    <mergeCell ref="A332:F332"/>
    <mergeCell ref="A333:G333"/>
    <mergeCell ref="A334:F334"/>
    <mergeCell ref="A335:G335"/>
    <mergeCell ref="A336:F336"/>
    <mergeCell ref="A337:G338"/>
    <mergeCell ref="B339:B340"/>
    <mergeCell ref="C339:G340"/>
    <mergeCell ref="A341:G341"/>
    <mergeCell ref="A342:E342"/>
    <mergeCell ref="A343:E343"/>
    <mergeCell ref="A344:E344"/>
    <mergeCell ref="A345:E345"/>
    <mergeCell ref="A346:E346"/>
    <mergeCell ref="A347:E347"/>
    <mergeCell ref="A348:E348"/>
    <mergeCell ref="A349:G349"/>
    <mergeCell ref="B350:G350"/>
    <mergeCell ref="A351:A352"/>
    <mergeCell ref="B351:C352"/>
    <mergeCell ref="D351:D352"/>
    <mergeCell ref="E351:E352"/>
    <mergeCell ref="F351:G351"/>
    <mergeCell ref="B353:C353"/>
    <mergeCell ref="B354:C354"/>
    <mergeCell ref="A355:F355"/>
    <mergeCell ref="B356:G356"/>
    <mergeCell ref="A357:A358"/>
    <mergeCell ref="B357:C358"/>
    <mergeCell ref="D357:D358"/>
    <mergeCell ref="E357:E358"/>
    <mergeCell ref="F357:G357"/>
    <mergeCell ref="B359:C359"/>
    <mergeCell ref="B360:C360"/>
    <mergeCell ref="A361:F361"/>
    <mergeCell ref="B362:G362"/>
    <mergeCell ref="A363:A364"/>
    <mergeCell ref="B363:C364"/>
    <mergeCell ref="D363:D364"/>
    <mergeCell ref="E363:E364"/>
    <mergeCell ref="F363:G363"/>
    <mergeCell ref="A365:A369"/>
    <mergeCell ref="B365:C365"/>
    <mergeCell ref="B366:C366"/>
    <mergeCell ref="B367:C367"/>
    <mergeCell ref="B368:C368"/>
    <mergeCell ref="B369:C369"/>
    <mergeCell ref="A370:F370"/>
    <mergeCell ref="B371:G371"/>
    <mergeCell ref="A372:A373"/>
    <mergeCell ref="B372:C373"/>
    <mergeCell ref="D372:D373"/>
    <mergeCell ref="E372:E373"/>
    <mergeCell ref="F372:G372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A382:F382"/>
    <mergeCell ref="B383:G383"/>
    <mergeCell ref="A384:A385"/>
    <mergeCell ref="B384:C385"/>
    <mergeCell ref="D384:D385"/>
    <mergeCell ref="E384:E385"/>
    <mergeCell ref="F384:G384"/>
    <mergeCell ref="B386:C386"/>
    <mergeCell ref="B387:C387"/>
    <mergeCell ref="B388:C388"/>
    <mergeCell ref="A389:F389"/>
    <mergeCell ref="A391:F391"/>
    <mergeCell ref="A393:F393"/>
    <mergeCell ref="B395:B396"/>
    <mergeCell ref="C395:G396"/>
    <mergeCell ref="A397:G397"/>
    <mergeCell ref="A398:E398"/>
    <mergeCell ref="A399:E399"/>
    <mergeCell ref="A400:E400"/>
    <mergeCell ref="A401:E401"/>
    <mergeCell ref="A402:E402"/>
    <mergeCell ref="A403:E403"/>
    <mergeCell ref="A404:G404"/>
    <mergeCell ref="B405:G405"/>
    <mergeCell ref="A406:A407"/>
    <mergeCell ref="B406:C407"/>
    <mergeCell ref="D406:D407"/>
    <mergeCell ref="E406:E407"/>
    <mergeCell ref="F406:G406"/>
    <mergeCell ref="B408:C408"/>
    <mergeCell ref="A409:F409"/>
    <mergeCell ref="B410:G410"/>
    <mergeCell ref="A411:A412"/>
    <mergeCell ref="B411:C412"/>
    <mergeCell ref="D411:D412"/>
    <mergeCell ref="E411:E412"/>
    <mergeCell ref="F411:G411"/>
    <mergeCell ref="B413:C413"/>
    <mergeCell ref="B414:C414"/>
    <mergeCell ref="A415:F415"/>
    <mergeCell ref="B416:G416"/>
    <mergeCell ref="A417:A418"/>
    <mergeCell ref="B417:C418"/>
    <mergeCell ref="D417:D418"/>
    <mergeCell ref="E417:E418"/>
    <mergeCell ref="F417:G417"/>
    <mergeCell ref="B419:C419"/>
    <mergeCell ref="A420:F420"/>
    <mergeCell ref="B421:G421"/>
    <mergeCell ref="A422:A423"/>
    <mergeCell ref="B422:C423"/>
    <mergeCell ref="D422:D423"/>
    <mergeCell ref="E422:E423"/>
    <mergeCell ref="F422:G422"/>
    <mergeCell ref="B424:C424"/>
    <mergeCell ref="A425:F425"/>
    <mergeCell ref="A434:F434"/>
    <mergeCell ref="A435:G435"/>
    <mergeCell ref="B426:G426"/>
    <mergeCell ref="A427:A428"/>
    <mergeCell ref="B427:C428"/>
    <mergeCell ref="D427:D428"/>
    <mergeCell ref="E427:E428"/>
    <mergeCell ref="F427:G427"/>
    <mergeCell ref="B429:C429"/>
    <mergeCell ref="A430:F430"/>
    <mergeCell ref="A432:F432"/>
  </mergeCells>
  <printOptions horizontalCentered="1"/>
  <pageMargins left="0.70866141732283472" right="0.70866141732283472" top="0.74803149606299213" bottom="1.3385826771653544" header="0.51181102362204722" footer="0"/>
  <pageSetup scale="61" firstPageNumber="0" orientation="portrait" horizontalDpi="300" verticalDpi="300" r:id="rId1"/>
  <headerFooter>
    <oddFooter>&amp;RVINÍCIUS FRAGA MIRANDA  Gerente de Infraestrutura de Serviços Urbanos  Decreto 811/2021</oddFooter>
  </headerFooter>
  <rowBreaks count="8" manualBreakCount="8">
    <brk id="68" max="6" man="1"/>
    <brk id="104" max="6" man="1"/>
    <brk id="144" max="6" man="1"/>
    <brk id="192" max="6" man="1"/>
    <brk id="240" max="6" man="1"/>
    <brk id="288" max="6" man="1"/>
    <brk id="382" max="6" man="1"/>
    <brk id="470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view="pageBreakPreview" zoomScale="60" workbookViewId="0">
      <selection activeCell="H336" sqref="H336"/>
    </sheetView>
  </sheetViews>
  <sheetFormatPr defaultColWidth="14.42578125" defaultRowHeight="15"/>
  <cols>
    <col min="1" max="1" width="12.140625" customWidth="1"/>
    <col min="2" max="2" width="13.7109375" customWidth="1"/>
    <col min="3" max="5" width="12.140625" customWidth="1"/>
    <col min="6" max="6" width="13.5703125" customWidth="1"/>
    <col min="7" max="7" width="12.140625" customWidth="1"/>
    <col min="8" max="8" width="16.85546875" customWidth="1"/>
    <col min="9" max="22" width="12.140625" customWidth="1"/>
  </cols>
  <sheetData>
    <row r="1" spans="1:11" ht="12.75" customHeight="1">
      <c r="A1" s="599" t="s">
        <v>66</v>
      </c>
      <c r="B1" s="599"/>
      <c r="C1" s="602" t="s">
        <v>18</v>
      </c>
      <c r="D1" s="602"/>
      <c r="E1" s="602"/>
      <c r="F1" s="602"/>
      <c r="G1" s="602"/>
      <c r="H1" s="254" t="s">
        <v>524</v>
      </c>
      <c r="I1" s="255"/>
    </row>
    <row r="2" spans="1:11" ht="12.75" customHeight="1">
      <c r="A2" s="599"/>
      <c r="B2" s="599"/>
      <c r="C2" s="602"/>
      <c r="D2" s="602"/>
      <c r="E2" s="602"/>
      <c r="F2" s="602"/>
      <c r="G2" s="602"/>
      <c r="H2" s="256">
        <v>44589</v>
      </c>
      <c r="I2" s="257"/>
    </row>
    <row r="3" spans="1:11" ht="24" customHeight="1">
      <c r="A3" s="593" t="s">
        <v>691</v>
      </c>
      <c r="B3" s="593"/>
      <c r="C3" s="593"/>
      <c r="D3" s="593"/>
      <c r="E3" s="593"/>
      <c r="F3" s="593"/>
      <c r="G3" s="593"/>
      <c r="H3" s="593"/>
      <c r="J3" s="11"/>
    </row>
    <row r="4" spans="1:11" ht="24" customHeight="1">
      <c r="A4" s="601"/>
      <c r="B4" s="601"/>
      <c r="C4" s="601"/>
      <c r="D4" s="601"/>
      <c r="E4" s="601"/>
      <c r="F4" s="601"/>
      <c r="G4" s="601"/>
      <c r="H4" s="601"/>
      <c r="J4" s="11"/>
    </row>
    <row r="5" spans="1:11" ht="18" customHeight="1">
      <c r="A5" s="258" t="s">
        <v>692</v>
      </c>
      <c r="B5" s="595" t="s">
        <v>693</v>
      </c>
      <c r="C5" s="593" t="s">
        <v>694</v>
      </c>
      <c r="D5" s="593"/>
      <c r="E5" s="593"/>
      <c r="F5" s="593"/>
      <c r="G5" s="593"/>
      <c r="H5" s="596" t="s">
        <v>695</v>
      </c>
      <c r="J5" s="11"/>
    </row>
    <row r="6" spans="1:11" ht="19.5" customHeight="1">
      <c r="A6" s="258" t="s">
        <v>696</v>
      </c>
      <c r="B6" s="595"/>
      <c r="C6" s="593"/>
      <c r="D6" s="593"/>
      <c r="E6" s="593"/>
      <c r="F6" s="593"/>
      <c r="G6" s="593"/>
      <c r="H6" s="596"/>
      <c r="J6" s="11"/>
      <c r="K6" s="139"/>
    </row>
    <row r="7" spans="1:11" ht="14.25" customHeight="1">
      <c r="A7" s="546" t="s">
        <v>3</v>
      </c>
      <c r="B7" s="546" t="s">
        <v>76</v>
      </c>
      <c r="C7" s="546"/>
      <c r="D7" s="546"/>
      <c r="E7" s="546" t="s">
        <v>5</v>
      </c>
      <c r="F7" s="546" t="s">
        <v>592</v>
      </c>
      <c r="G7" s="226" t="s">
        <v>145</v>
      </c>
      <c r="H7" s="546" t="s">
        <v>697</v>
      </c>
      <c r="J7" s="11"/>
    </row>
    <row r="8" spans="1:11" ht="14.25" customHeight="1">
      <c r="A8" s="546"/>
      <c r="B8" s="546"/>
      <c r="C8" s="546"/>
      <c r="D8" s="546"/>
      <c r="E8" s="546"/>
      <c r="F8" s="546"/>
      <c r="G8" s="226" t="s">
        <v>595</v>
      </c>
      <c r="H8" s="546"/>
      <c r="J8" s="11"/>
    </row>
    <row r="9" spans="1:11" ht="14.25" customHeight="1">
      <c r="A9" s="221">
        <v>1</v>
      </c>
      <c r="B9" s="539" t="s">
        <v>698</v>
      </c>
      <c r="C9" s="539"/>
      <c r="D9" s="539"/>
      <c r="E9" s="539"/>
      <c r="F9" s="539"/>
      <c r="G9" s="539"/>
      <c r="H9" s="539"/>
      <c r="J9" s="11"/>
    </row>
    <row r="10" spans="1:11" ht="14.25" customHeight="1">
      <c r="A10" s="226" t="str">
        <f>'BANCO DE DADOS'!A63</f>
        <v>BC57</v>
      </c>
      <c r="B10" s="541" t="s">
        <v>699</v>
      </c>
      <c r="C10" s="541"/>
      <c r="D10" s="541"/>
      <c r="E10" s="226" t="s">
        <v>82</v>
      </c>
      <c r="F10" s="259">
        <v>1</v>
      </c>
      <c r="G10" s="217">
        <f>'BANCO DE DADOS'!F63</f>
        <v>1686.36</v>
      </c>
      <c r="H10" s="228">
        <f>F10*G10</f>
        <v>1686.36</v>
      </c>
      <c r="J10" s="11"/>
    </row>
    <row r="11" spans="1:11" ht="14.25" customHeight="1">
      <c r="A11" s="226" t="s">
        <v>93</v>
      </c>
      <c r="B11" s="541" t="s">
        <v>700</v>
      </c>
      <c r="C11" s="541"/>
      <c r="D11" s="541"/>
      <c r="E11" s="226" t="s">
        <v>82</v>
      </c>
      <c r="F11" s="259">
        <v>0.4</v>
      </c>
      <c r="G11" s="217">
        <f>G10</f>
        <v>1686.36</v>
      </c>
      <c r="H11" s="228">
        <f>F11*G11</f>
        <v>674.54399999999998</v>
      </c>
      <c r="J11" s="11"/>
    </row>
    <row r="12" spans="1:11" ht="14.25" customHeight="1">
      <c r="A12" s="542" t="s">
        <v>701</v>
      </c>
      <c r="B12" s="542"/>
      <c r="C12" s="542"/>
      <c r="D12" s="542"/>
      <c r="E12" s="542"/>
      <c r="F12" s="542"/>
      <c r="G12" s="542"/>
      <c r="H12" s="260">
        <f>SUM(H10:H11)</f>
        <v>2360.904</v>
      </c>
      <c r="J12" s="11"/>
    </row>
    <row r="13" spans="1:11" ht="14.25" customHeight="1">
      <c r="A13" s="600"/>
      <c r="B13" s="600"/>
      <c r="C13" s="600"/>
      <c r="D13" s="600"/>
      <c r="E13" s="600"/>
      <c r="F13" s="600"/>
      <c r="G13" s="600"/>
      <c r="H13" s="600"/>
      <c r="J13" s="11"/>
    </row>
    <row r="14" spans="1:11" ht="14.25" customHeight="1">
      <c r="A14" s="221">
        <v>2</v>
      </c>
      <c r="B14" s="539" t="s">
        <v>702</v>
      </c>
      <c r="C14" s="539"/>
      <c r="D14" s="539"/>
      <c r="E14" s="539"/>
      <c r="F14" s="261">
        <v>0.70679999999999998</v>
      </c>
      <c r="G14" s="262"/>
      <c r="H14" s="263"/>
      <c r="J14" s="11"/>
    </row>
    <row r="15" spans="1:11" ht="14.25" customHeight="1">
      <c r="A15" s="226" t="s">
        <v>93</v>
      </c>
      <c r="B15" s="541" t="s">
        <v>703</v>
      </c>
      <c r="C15" s="541"/>
      <c r="D15" s="541"/>
      <c r="E15" s="226" t="s">
        <v>82</v>
      </c>
      <c r="F15" s="227"/>
      <c r="G15" s="231"/>
      <c r="H15" s="231">
        <f>H12*F14</f>
        <v>1668.6869471999998</v>
      </c>
      <c r="J15" s="11"/>
    </row>
    <row r="16" spans="1:11" ht="14.25" customHeight="1">
      <c r="A16" s="542" t="s">
        <v>704</v>
      </c>
      <c r="B16" s="542"/>
      <c r="C16" s="542"/>
      <c r="D16" s="542"/>
      <c r="E16" s="542"/>
      <c r="F16" s="542"/>
      <c r="G16" s="542"/>
      <c r="H16" s="260">
        <f>SUM(H15)</f>
        <v>1668.6869471999998</v>
      </c>
      <c r="J16" s="11"/>
    </row>
    <row r="17" spans="1:10" ht="14.25" customHeight="1">
      <c r="A17" s="600"/>
      <c r="B17" s="600"/>
      <c r="C17" s="600"/>
      <c r="D17" s="600"/>
      <c r="E17" s="600"/>
      <c r="F17" s="600"/>
      <c r="G17" s="600"/>
      <c r="H17" s="600"/>
      <c r="J17" s="11"/>
    </row>
    <row r="18" spans="1:10" ht="14.25" customHeight="1">
      <c r="A18" s="221">
        <v>3</v>
      </c>
      <c r="B18" s="539" t="s">
        <v>705</v>
      </c>
      <c r="C18" s="539"/>
      <c r="D18" s="539"/>
      <c r="E18" s="539"/>
      <c r="F18" s="539"/>
      <c r="G18" s="539"/>
      <c r="H18" s="539"/>
      <c r="J18" s="11"/>
    </row>
    <row r="19" spans="1:10" ht="14.25" customHeight="1">
      <c r="A19" s="226" t="str">
        <f>'BANCO DE DADOS'!A70</f>
        <v>BC64</v>
      </c>
      <c r="B19" s="541" t="str">
        <f>'BANCO DE DADOS'!D70</f>
        <v>Plano de saúde</v>
      </c>
      <c r="C19" s="541"/>
      <c r="D19" s="541"/>
      <c r="E19" s="226" t="s">
        <v>82</v>
      </c>
      <c r="F19" s="259">
        <v>0.35</v>
      </c>
      <c r="G19" s="217">
        <f>'BANCO DE DADOS'!F70</f>
        <v>208.91250000000002</v>
      </c>
      <c r="H19" s="228">
        <f>F19*G19</f>
        <v>73.119375000000005</v>
      </c>
      <c r="J19" s="11"/>
    </row>
    <row r="20" spans="1:10" ht="14.25" customHeight="1">
      <c r="A20" s="226" t="str">
        <f>'BANCO DE DADOS'!A75</f>
        <v>BC71</v>
      </c>
      <c r="B20" s="541" t="str">
        <f>'BANCO DE DADOS'!D75</f>
        <v>Auxilio alimentação - Sindilimpe-ES</v>
      </c>
      <c r="C20" s="541"/>
      <c r="D20" s="541"/>
      <c r="E20" s="226" t="s">
        <v>82</v>
      </c>
      <c r="F20" s="259">
        <v>1</v>
      </c>
      <c r="G20" s="217">
        <f>'BANCO DE DADOS'!F75</f>
        <v>660.96</v>
      </c>
      <c r="H20" s="228">
        <f>F20*G20</f>
        <v>660.96</v>
      </c>
      <c r="J20" s="11"/>
    </row>
    <row r="21" spans="1:10" ht="14.25" customHeight="1">
      <c r="A21" s="226" t="str">
        <f>'BANCO DE DADOS'!A71</f>
        <v>BC67</v>
      </c>
      <c r="B21" s="541" t="str">
        <f>'BANCO DE DADOS'!D71</f>
        <v>Café da manhã / Lanche - Sindilimpe-ES</v>
      </c>
      <c r="C21" s="541"/>
      <c r="D21" s="541"/>
      <c r="E21" s="226" t="s">
        <v>90</v>
      </c>
      <c r="F21" s="259">
        <v>25.25</v>
      </c>
      <c r="G21" s="217">
        <f>'BANCO DE DADOS'!F71</f>
        <v>7</v>
      </c>
      <c r="H21" s="228">
        <f>F21*G21</f>
        <v>176.75</v>
      </c>
      <c r="J21" s="11"/>
    </row>
    <row r="22" spans="1:10" ht="14.25" customHeight="1">
      <c r="A22" s="226" t="str">
        <f>'BANCO DE DADOS'!A72</f>
        <v>BC68</v>
      </c>
      <c r="B22" s="541" t="str">
        <f>'BANCO DE DADOS'!D72</f>
        <v>Vale transporte (ida e volta)</v>
      </c>
      <c r="C22" s="541"/>
      <c r="D22" s="541"/>
      <c r="E22" s="226" t="s">
        <v>90</v>
      </c>
      <c r="F22" s="259">
        <v>25.25</v>
      </c>
      <c r="G22" s="217">
        <f>'BANCO DE DADOS'!F72</f>
        <v>8.4</v>
      </c>
      <c r="H22" s="228">
        <f>IF(G22=0,0,F22*G22-0.06*G10)</f>
        <v>110.91840000000003</v>
      </c>
      <c r="J22" s="11"/>
    </row>
    <row r="23" spans="1:10" ht="28.5" customHeight="1">
      <c r="A23" s="226" t="str">
        <f>'BANCO DE DADOS'!A78</f>
        <v>BC74</v>
      </c>
      <c r="B23" s="541" t="str">
        <f>'BANCO DE DADOS'!D78</f>
        <v>Seguro de vida - transcares/sindirodoviarios</v>
      </c>
      <c r="C23" s="541"/>
      <c r="D23" s="541"/>
      <c r="E23" s="226" t="s">
        <v>82</v>
      </c>
      <c r="F23" s="259">
        <v>1</v>
      </c>
      <c r="G23" s="217">
        <f>'BANCO DE DADOS'!F78</f>
        <v>10.42</v>
      </c>
      <c r="H23" s="228">
        <f>F23*G23</f>
        <v>10.42</v>
      </c>
      <c r="J23" s="11"/>
    </row>
    <row r="24" spans="1:10" ht="14.25" customHeight="1">
      <c r="A24" s="542" t="s">
        <v>706</v>
      </c>
      <c r="B24" s="542"/>
      <c r="C24" s="542"/>
      <c r="D24" s="542"/>
      <c r="E24" s="542"/>
      <c r="F24" s="542"/>
      <c r="G24" s="542"/>
      <c r="H24" s="260">
        <f>SUM(H19:H23)</f>
        <v>1032.1677750000001</v>
      </c>
      <c r="J24" s="11"/>
    </row>
    <row r="25" spans="1:10" ht="14.25" customHeight="1">
      <c r="A25" s="600"/>
      <c r="B25" s="600"/>
      <c r="C25" s="600"/>
      <c r="D25" s="600"/>
      <c r="E25" s="600"/>
      <c r="F25" s="600"/>
      <c r="G25" s="600"/>
      <c r="H25" s="600"/>
      <c r="J25" s="11"/>
    </row>
    <row r="26" spans="1:10" ht="14.25" customHeight="1">
      <c r="A26" s="221">
        <v>4</v>
      </c>
      <c r="B26" s="539" t="s">
        <v>707</v>
      </c>
      <c r="C26" s="539"/>
      <c r="D26" s="539"/>
      <c r="E26" s="539"/>
      <c r="F26" s="539"/>
      <c r="G26" s="539"/>
      <c r="H26" s="539"/>
      <c r="J26" s="11"/>
    </row>
    <row r="27" spans="1:10" ht="14.25" customHeight="1">
      <c r="A27" s="226" t="str">
        <f>'BANCO DE DADOS'!A12</f>
        <v>BC7</v>
      </c>
      <c r="B27" s="541" t="str">
        <f>'BANCO DE DADOS'!D12</f>
        <v>Uniforme brim (calça e camisa)</v>
      </c>
      <c r="C27" s="541"/>
      <c r="D27" s="541"/>
      <c r="E27" s="226" t="s">
        <v>90</v>
      </c>
      <c r="F27" s="259">
        <f>CONSUMO!C51</f>
        <v>0.25</v>
      </c>
      <c r="G27" s="217">
        <f>'BANCO DE DADOS'!F12</f>
        <v>109.6</v>
      </c>
      <c r="H27" s="228">
        <f t="shared" ref="H27:H33" si="0">F27*G27</f>
        <v>27.4</v>
      </c>
      <c r="J27" s="11"/>
    </row>
    <row r="28" spans="1:10" ht="14.25" customHeight="1">
      <c r="A28" s="226" t="str">
        <f>'BANCO DE DADOS'!A53</f>
        <v>BC48</v>
      </c>
      <c r="B28" s="541" t="str">
        <f>'BANCO DE DADOS'!D53</f>
        <v>Boné tipo Arabe</v>
      </c>
      <c r="C28" s="541"/>
      <c r="D28" s="541"/>
      <c r="E28" s="226" t="s">
        <v>90</v>
      </c>
      <c r="F28" s="259">
        <f>CONSUMO!C52</f>
        <v>0.25</v>
      </c>
      <c r="G28" s="217">
        <f>'BANCO DE DADOS'!F53</f>
        <v>15.846666666666666</v>
      </c>
      <c r="H28" s="228">
        <f t="shared" si="0"/>
        <v>3.9616666666666664</v>
      </c>
      <c r="I28" s="11"/>
      <c r="J28" s="11"/>
    </row>
    <row r="29" spans="1:10" ht="14.25" customHeight="1">
      <c r="A29" s="226" t="str">
        <f>'BANCO DE DADOS'!A14</f>
        <v>BC9</v>
      </c>
      <c r="B29" s="541" t="str">
        <f>'BANCO DE DADOS'!D14</f>
        <v>Bota de segurança</v>
      </c>
      <c r="C29" s="541"/>
      <c r="D29" s="541"/>
      <c r="E29" s="226" t="s">
        <v>708</v>
      </c>
      <c r="F29" s="259">
        <f>CONSUMO!C53</f>
        <v>0.16666666666666666</v>
      </c>
      <c r="G29" s="217">
        <f>'BANCO DE DADOS'!F14</f>
        <v>62.07</v>
      </c>
      <c r="H29" s="228">
        <f t="shared" si="0"/>
        <v>10.344999999999999</v>
      </c>
      <c r="I29" s="11"/>
      <c r="J29" s="11"/>
    </row>
    <row r="30" spans="1:10" ht="14.25" customHeight="1">
      <c r="A30" s="226" t="str">
        <f>'BANCO DE DADOS'!A13</f>
        <v>BC8</v>
      </c>
      <c r="B30" s="541" t="str">
        <f>'BANCO DE DADOS'!D13</f>
        <v>Capa de chuva</v>
      </c>
      <c r="C30" s="541"/>
      <c r="D30" s="541"/>
      <c r="E30" s="226" t="s">
        <v>90</v>
      </c>
      <c r="F30" s="259">
        <f>CONSUMO!C54</f>
        <v>0.16666666666666666</v>
      </c>
      <c r="G30" s="217">
        <f>'BANCO DE DADOS'!F13</f>
        <v>20.51</v>
      </c>
      <c r="H30" s="228">
        <f t="shared" si="0"/>
        <v>3.4183333333333334</v>
      </c>
      <c r="I30" s="11"/>
      <c r="J30" s="11"/>
    </row>
    <row r="31" spans="1:10" ht="14.25" customHeight="1">
      <c r="A31" s="226" t="str">
        <f>'BANCO DE DADOS'!A17</f>
        <v>BC12</v>
      </c>
      <c r="B31" s="541" t="str">
        <f>'BANCO DE DADOS'!D17</f>
        <v>Mascara de ar</v>
      </c>
      <c r="C31" s="541"/>
      <c r="D31" s="541"/>
      <c r="E31" s="226" t="s">
        <v>90</v>
      </c>
      <c r="F31" s="259">
        <f>CONSUMO!C55</f>
        <v>4</v>
      </c>
      <c r="G31" s="217">
        <f>'BANCO DE DADOS'!F17</f>
        <v>2.93</v>
      </c>
      <c r="H31" s="228">
        <f t="shared" si="0"/>
        <v>11.72</v>
      </c>
      <c r="I31" s="11"/>
      <c r="J31" s="11"/>
    </row>
    <row r="32" spans="1:10" ht="14.25" customHeight="1">
      <c r="A32" s="226" t="str">
        <f>'BANCO DE DADOS'!A16</f>
        <v>BC11</v>
      </c>
      <c r="B32" s="599" t="str">
        <f>'BANCO DE DADOS'!D16</f>
        <v>Luva de raspa</v>
      </c>
      <c r="C32" s="599"/>
      <c r="D32" s="599"/>
      <c r="E32" s="226" t="s">
        <v>708</v>
      </c>
      <c r="F32" s="259">
        <f>CONSUMO!C56</f>
        <v>0.25</v>
      </c>
      <c r="G32" s="217">
        <f>'BANCO DE DADOS'!F16</f>
        <v>11.39</v>
      </c>
      <c r="H32" s="228">
        <f t="shared" si="0"/>
        <v>2.8475000000000001</v>
      </c>
      <c r="I32" s="11"/>
      <c r="J32" s="11"/>
    </row>
    <row r="33" spans="1:10" ht="29.25" customHeight="1">
      <c r="A33" s="226" t="str">
        <f>'BANCO DE DADOS'!A52</f>
        <v>BC47</v>
      </c>
      <c r="B33" s="485" t="str">
        <f>'BANCO DE DADOS'!D52</f>
        <v>Protetor solar FPS 30 - 2kg</v>
      </c>
      <c r="C33" s="485"/>
      <c r="D33" s="485"/>
      <c r="E33" s="226" t="s">
        <v>90</v>
      </c>
      <c r="F33" s="259">
        <f>CONSUMO!C57</f>
        <v>8.3333333333333329E-2</v>
      </c>
      <c r="G33" s="217">
        <f>'BANCO DE DADOS'!F52</f>
        <v>190.04666666666665</v>
      </c>
      <c r="H33" s="228">
        <f t="shared" si="0"/>
        <v>15.83722222222222</v>
      </c>
      <c r="I33" s="11"/>
      <c r="J33" s="11"/>
    </row>
    <row r="34" spans="1:10" ht="14.25" customHeight="1">
      <c r="A34" s="542" t="s">
        <v>709</v>
      </c>
      <c r="B34" s="542"/>
      <c r="C34" s="542"/>
      <c r="D34" s="542"/>
      <c r="E34" s="542"/>
      <c r="F34" s="542"/>
      <c r="G34" s="542"/>
      <c r="H34" s="260">
        <f>SUM(H27:H33)</f>
        <v>75.529722222222219</v>
      </c>
      <c r="J34" s="11"/>
    </row>
    <row r="35" spans="1:10" ht="14.25" customHeight="1">
      <c r="A35" s="599"/>
      <c r="B35" s="599"/>
      <c r="C35" s="599"/>
      <c r="D35" s="599"/>
      <c r="E35" s="599"/>
      <c r="F35" s="599"/>
      <c r="G35" s="599"/>
      <c r="H35" s="599"/>
      <c r="J35" s="11"/>
    </row>
    <row r="36" spans="1:10" ht="15" customHeight="1">
      <c r="A36" s="593" t="s">
        <v>710</v>
      </c>
      <c r="B36" s="593"/>
      <c r="C36" s="593"/>
      <c r="D36" s="593"/>
      <c r="E36" s="593"/>
      <c r="F36" s="593"/>
      <c r="G36" s="593"/>
      <c r="H36" s="264">
        <f>H12+H16+H24+H34</f>
        <v>5137.2884444222227</v>
      </c>
      <c r="J36" s="11"/>
    </row>
    <row r="37" spans="1:10" ht="14.25" customHeight="1">
      <c r="A37" s="601"/>
      <c r="B37" s="601"/>
      <c r="C37" s="601"/>
      <c r="D37" s="601"/>
      <c r="E37" s="601"/>
      <c r="F37" s="601"/>
      <c r="G37" s="601"/>
      <c r="H37" s="601"/>
      <c r="J37" s="11"/>
    </row>
    <row r="38" spans="1:10" ht="14.25" customHeight="1">
      <c r="A38" s="258" t="s">
        <v>692</v>
      </c>
      <c r="B38" s="595" t="s">
        <v>693</v>
      </c>
      <c r="C38" s="593" t="s">
        <v>711</v>
      </c>
      <c r="D38" s="593"/>
      <c r="E38" s="593"/>
      <c r="F38" s="593"/>
      <c r="G38" s="593"/>
      <c r="H38" s="596" t="s">
        <v>695</v>
      </c>
      <c r="J38" s="11"/>
    </row>
    <row r="39" spans="1:10" ht="14.25" customHeight="1">
      <c r="A39" s="258" t="s">
        <v>712</v>
      </c>
      <c r="B39" s="595"/>
      <c r="C39" s="593"/>
      <c r="D39" s="593"/>
      <c r="E39" s="593"/>
      <c r="F39" s="593"/>
      <c r="G39" s="593"/>
      <c r="H39" s="596"/>
      <c r="J39" s="11"/>
    </row>
    <row r="40" spans="1:10" ht="14.25" customHeight="1">
      <c r="A40" s="546" t="s">
        <v>3</v>
      </c>
      <c r="B40" s="546" t="s">
        <v>76</v>
      </c>
      <c r="C40" s="546"/>
      <c r="D40" s="546"/>
      <c r="E40" s="546" t="s">
        <v>5</v>
      </c>
      <c r="F40" s="546" t="s">
        <v>592</v>
      </c>
      <c r="G40" s="232" t="s">
        <v>145</v>
      </c>
      <c r="H40" s="546" t="s">
        <v>697</v>
      </c>
      <c r="J40" s="11"/>
    </row>
    <row r="41" spans="1:10" ht="14.25" customHeight="1">
      <c r="A41" s="546"/>
      <c r="B41" s="546"/>
      <c r="C41" s="546"/>
      <c r="D41" s="546"/>
      <c r="E41" s="546"/>
      <c r="F41" s="546"/>
      <c r="G41" s="232" t="s">
        <v>595</v>
      </c>
      <c r="H41" s="546"/>
      <c r="J41" s="11"/>
    </row>
    <row r="42" spans="1:10" ht="14.25" customHeight="1">
      <c r="A42" s="221">
        <v>1</v>
      </c>
      <c r="B42" s="539" t="s">
        <v>698</v>
      </c>
      <c r="C42" s="539"/>
      <c r="D42" s="539"/>
      <c r="E42" s="539"/>
      <c r="F42" s="539"/>
      <c r="G42" s="539"/>
      <c r="H42" s="539"/>
      <c r="J42" s="11"/>
    </row>
    <row r="43" spans="1:10" ht="14.25" customHeight="1">
      <c r="A43" s="232" t="str">
        <f>'BANCO DE DADOS'!A66</f>
        <v>BC60</v>
      </c>
      <c r="B43" s="541" t="s">
        <v>699</v>
      </c>
      <c r="C43" s="541"/>
      <c r="D43" s="541"/>
      <c r="E43" s="232" t="s">
        <v>82</v>
      </c>
      <c r="F43" s="259">
        <v>1</v>
      </c>
      <c r="G43" s="217">
        <f>'BANCO DE DADOS'!F66</f>
        <v>1686.36</v>
      </c>
      <c r="H43" s="228">
        <f>F43*G43</f>
        <v>1686.36</v>
      </c>
      <c r="J43" s="11"/>
    </row>
    <row r="44" spans="1:10" ht="14.25" customHeight="1">
      <c r="A44" s="542" t="s">
        <v>701</v>
      </c>
      <c r="B44" s="542"/>
      <c r="C44" s="542"/>
      <c r="D44" s="542"/>
      <c r="E44" s="542"/>
      <c r="F44" s="542"/>
      <c r="G44" s="542"/>
      <c r="H44" s="260">
        <f>SUM(H43)</f>
        <v>1686.36</v>
      </c>
      <c r="J44" s="11"/>
    </row>
    <row r="45" spans="1:10" ht="14.25" customHeight="1">
      <c r="A45" s="600"/>
      <c r="B45" s="600"/>
      <c r="C45" s="600"/>
      <c r="D45" s="600"/>
      <c r="E45" s="600"/>
      <c r="F45" s="600"/>
      <c r="G45" s="600"/>
      <c r="H45" s="600"/>
      <c r="J45" s="11"/>
    </row>
    <row r="46" spans="1:10" ht="14.25" customHeight="1">
      <c r="A46" s="221">
        <v>2</v>
      </c>
      <c r="B46" s="539" t="s">
        <v>702</v>
      </c>
      <c r="C46" s="539"/>
      <c r="D46" s="539"/>
      <c r="E46" s="539"/>
      <c r="F46" s="261">
        <f>F14</f>
        <v>0.70679999999999998</v>
      </c>
      <c r="G46" s="262"/>
      <c r="H46" s="263"/>
      <c r="J46" s="11"/>
    </row>
    <row r="47" spans="1:10" ht="14.25" customHeight="1">
      <c r="A47" s="232" t="s">
        <v>93</v>
      </c>
      <c r="B47" s="541" t="s">
        <v>703</v>
      </c>
      <c r="C47" s="541"/>
      <c r="D47" s="541"/>
      <c r="E47" s="232" t="s">
        <v>82</v>
      </c>
      <c r="F47" s="227"/>
      <c r="G47" s="231"/>
      <c r="H47" s="231">
        <f>H44*F46</f>
        <v>1191.9192479999999</v>
      </c>
      <c r="J47" s="11"/>
    </row>
    <row r="48" spans="1:10" ht="14.25" customHeight="1">
      <c r="A48" s="542" t="s">
        <v>704</v>
      </c>
      <c r="B48" s="542"/>
      <c r="C48" s="542"/>
      <c r="D48" s="542"/>
      <c r="E48" s="542"/>
      <c r="F48" s="542"/>
      <c r="G48" s="542"/>
      <c r="H48" s="260">
        <f>SUM(H47)</f>
        <v>1191.9192479999999</v>
      </c>
      <c r="J48" s="11"/>
    </row>
    <row r="49" spans="1:11" ht="14.25" customHeight="1">
      <c r="A49" s="600"/>
      <c r="B49" s="600"/>
      <c r="C49" s="600"/>
      <c r="D49" s="600"/>
      <c r="E49" s="600"/>
      <c r="F49" s="600"/>
      <c r="G49" s="600"/>
      <c r="H49" s="600"/>
      <c r="J49" s="11"/>
    </row>
    <row r="50" spans="1:11" ht="14.25" customHeight="1">
      <c r="A50" s="221">
        <v>3</v>
      </c>
      <c r="B50" s="539" t="s">
        <v>705</v>
      </c>
      <c r="C50" s="539"/>
      <c r="D50" s="539"/>
      <c r="E50" s="539"/>
      <c r="F50" s="539"/>
      <c r="G50" s="539"/>
      <c r="H50" s="539"/>
      <c r="J50" s="11"/>
    </row>
    <row r="51" spans="1:11" ht="14.25" customHeight="1">
      <c r="A51" s="232" t="str">
        <f>'BANCO DE DADOS'!A70</f>
        <v>BC64</v>
      </c>
      <c r="B51" s="599" t="str">
        <f>'BANCO DE DADOS'!D70</f>
        <v>Plano de saúde</v>
      </c>
      <c r="C51" s="599"/>
      <c r="D51" s="599"/>
      <c r="E51" s="232" t="s">
        <v>82</v>
      </c>
      <c r="F51" s="259">
        <v>0.35</v>
      </c>
      <c r="G51" s="265">
        <f>'BANCO DE DADOS'!F70</f>
        <v>208.91250000000002</v>
      </c>
      <c r="H51" s="228">
        <f>F51*G51</f>
        <v>73.119375000000005</v>
      </c>
      <c r="J51" s="11"/>
      <c r="K51" s="266"/>
    </row>
    <row r="52" spans="1:11" ht="14.25" customHeight="1">
      <c r="A52" s="232" t="str">
        <f>'BANCO DE DADOS'!A75</f>
        <v>BC71</v>
      </c>
      <c r="B52" s="599" t="str">
        <f>'BANCO DE DADOS'!D75</f>
        <v>Auxilio alimentação - Sindilimpe-ES</v>
      </c>
      <c r="C52" s="599"/>
      <c r="D52" s="599"/>
      <c r="E52" s="232" t="s">
        <v>82</v>
      </c>
      <c r="F52" s="259">
        <v>1</v>
      </c>
      <c r="G52" s="217">
        <f>'BANCO DE DADOS'!F75</f>
        <v>660.96</v>
      </c>
      <c r="H52" s="228">
        <f>F52*G52</f>
        <v>660.96</v>
      </c>
      <c r="J52" s="11"/>
      <c r="K52" s="266"/>
    </row>
    <row r="53" spans="1:11" ht="14.25" customHeight="1">
      <c r="A53" s="232" t="str">
        <f>'BANCO DE DADOS'!A71</f>
        <v>BC67</v>
      </c>
      <c r="B53" s="599" t="str">
        <f>'BANCO DE DADOS'!D71</f>
        <v>Café da manhã / Lanche - Sindilimpe-ES</v>
      </c>
      <c r="C53" s="599"/>
      <c r="D53" s="599"/>
      <c r="E53" s="232" t="s">
        <v>90</v>
      </c>
      <c r="F53" s="259">
        <v>25.25</v>
      </c>
      <c r="G53" s="217">
        <f>'BANCO DE DADOS'!F71</f>
        <v>7</v>
      </c>
      <c r="H53" s="228">
        <f>F53*G53</f>
        <v>176.75</v>
      </c>
      <c r="J53" s="11"/>
      <c r="K53" s="266"/>
    </row>
    <row r="54" spans="1:11" ht="14.25" customHeight="1">
      <c r="A54" s="232" t="str">
        <f>'BANCO DE DADOS'!A72</f>
        <v>BC68</v>
      </c>
      <c r="B54" s="599" t="str">
        <f>'BANCO DE DADOS'!D72</f>
        <v>Vale transporte (ida e volta)</v>
      </c>
      <c r="C54" s="599"/>
      <c r="D54" s="599"/>
      <c r="E54" s="232" t="s">
        <v>90</v>
      </c>
      <c r="F54" s="259">
        <v>25.25</v>
      </c>
      <c r="G54" s="217">
        <f>'BANCO DE DADOS'!F72</f>
        <v>8.4</v>
      </c>
      <c r="H54" s="228">
        <f>IF(G54=0,0,F54*G54-0.06*G43)</f>
        <v>110.91840000000003</v>
      </c>
      <c r="J54" s="11"/>
      <c r="K54" s="266"/>
    </row>
    <row r="55" spans="1:11" ht="27.75" customHeight="1">
      <c r="A55" s="232" t="str">
        <f>'BANCO DE DADOS'!A78</f>
        <v>BC74</v>
      </c>
      <c r="B55" s="599" t="str">
        <f>'BANCO DE DADOS'!D78</f>
        <v>Seguro de vida - transcares/sindirodoviarios</v>
      </c>
      <c r="C55" s="599"/>
      <c r="D55" s="599"/>
      <c r="E55" s="232" t="s">
        <v>82</v>
      </c>
      <c r="F55" s="259">
        <v>1</v>
      </c>
      <c r="G55" s="217">
        <f>'BANCO DE DADOS'!F78</f>
        <v>10.42</v>
      </c>
      <c r="H55" s="228">
        <f>F55*G55</f>
        <v>10.42</v>
      </c>
      <c r="J55" s="11"/>
      <c r="K55" s="266"/>
    </row>
    <row r="56" spans="1:11" ht="27.75" customHeight="1">
      <c r="A56" s="232" t="s">
        <v>93</v>
      </c>
      <c r="B56" s="541" t="s">
        <v>713</v>
      </c>
      <c r="C56" s="541"/>
      <c r="D56" s="163" t="s">
        <v>714</v>
      </c>
      <c r="E56" s="232" t="s">
        <v>82</v>
      </c>
      <c r="F56" s="259">
        <v>1</v>
      </c>
      <c r="G56" s="217">
        <v>74.319999999999993</v>
      </c>
      <c r="H56" s="228">
        <f>F56*G56</f>
        <v>74.319999999999993</v>
      </c>
      <c r="J56" s="11"/>
    </row>
    <row r="57" spans="1:11" ht="14.25" customHeight="1">
      <c r="A57" s="542" t="s">
        <v>706</v>
      </c>
      <c r="B57" s="542"/>
      <c r="C57" s="542"/>
      <c r="D57" s="542"/>
      <c r="E57" s="542"/>
      <c r="F57" s="542"/>
      <c r="G57" s="542"/>
      <c r="H57" s="260">
        <f>SUM(H51:H56)</f>
        <v>1106.4877750000001</v>
      </c>
      <c r="J57" s="11"/>
    </row>
    <row r="58" spans="1:11" ht="14.25" customHeight="1">
      <c r="A58" s="600"/>
      <c r="B58" s="600"/>
      <c r="C58" s="600"/>
      <c r="D58" s="600"/>
      <c r="E58" s="600"/>
      <c r="F58" s="600"/>
      <c r="G58" s="600"/>
      <c r="H58" s="600"/>
      <c r="J58" s="11"/>
    </row>
    <row r="59" spans="1:11" ht="14.25" customHeight="1">
      <c r="A59" s="221">
        <v>4</v>
      </c>
      <c r="B59" s="539" t="s">
        <v>707</v>
      </c>
      <c r="C59" s="539"/>
      <c r="D59" s="539"/>
      <c r="E59" s="539"/>
      <c r="F59" s="539"/>
      <c r="G59" s="539"/>
      <c r="H59" s="539"/>
      <c r="J59" s="11"/>
    </row>
    <row r="60" spans="1:11" ht="14.25" customHeight="1">
      <c r="A60" s="232" t="str">
        <f>'BANCO DE DADOS'!A12</f>
        <v>BC7</v>
      </c>
      <c r="B60" s="599" t="str">
        <f>'BANCO DE DADOS'!D12</f>
        <v>Uniforme brim (calça e camisa)</v>
      </c>
      <c r="C60" s="599"/>
      <c r="D60" s="599"/>
      <c r="E60" s="232" t="s">
        <v>90</v>
      </c>
      <c r="F60" s="267">
        <f>CONSUMO!C61</f>
        <v>0.25</v>
      </c>
      <c r="G60" s="217">
        <f>'BANCO DE DADOS'!F12</f>
        <v>109.6</v>
      </c>
      <c r="H60" s="228">
        <f t="shared" ref="H60:H70" si="1">F60*G60</f>
        <v>27.4</v>
      </c>
      <c r="J60" s="11"/>
    </row>
    <row r="61" spans="1:11" ht="29.85" customHeight="1">
      <c r="A61" s="232" t="str">
        <f>'BANCO DE DADOS'!A26</f>
        <v>BC21</v>
      </c>
      <c r="B61" s="599" t="str">
        <f>'BANCO DE DADOS'!D26</f>
        <v>Protetor auditivo tipo concha com abafador de ruidos, atenuacao acima de 22 db</v>
      </c>
      <c r="C61" s="599"/>
      <c r="D61" s="599"/>
      <c r="E61" s="232" t="s">
        <v>90</v>
      </c>
      <c r="F61" s="267">
        <f>CONSUMO!C62</f>
        <v>0.16666666666666666</v>
      </c>
      <c r="G61" s="217">
        <f>'BANCO DE DADOS'!F26</f>
        <v>30.54</v>
      </c>
      <c r="H61" s="228">
        <f t="shared" si="1"/>
        <v>5.09</v>
      </c>
      <c r="J61" s="11"/>
    </row>
    <row r="62" spans="1:11" ht="14.25" customHeight="1">
      <c r="A62" s="232" t="str">
        <f>'BANCO DE DADOS'!A14</f>
        <v>BC9</v>
      </c>
      <c r="B62" s="599" t="str">
        <f>'BANCO DE DADOS'!D14</f>
        <v>Bota de segurança</v>
      </c>
      <c r="C62" s="599"/>
      <c r="D62" s="599"/>
      <c r="E62" s="232" t="s">
        <v>90</v>
      </c>
      <c r="F62" s="267">
        <f>CONSUMO!C63</f>
        <v>0.16666666666666666</v>
      </c>
      <c r="G62" s="217">
        <f>'BANCO DE DADOS'!F14</f>
        <v>62.07</v>
      </c>
      <c r="H62" s="228">
        <f t="shared" si="1"/>
        <v>10.344999999999999</v>
      </c>
      <c r="J62" s="11"/>
    </row>
    <row r="63" spans="1:11" ht="39.6" customHeight="1">
      <c r="A63" s="232" t="str">
        <f>'BANCO DE DADOS'!A33</f>
        <v>BC28</v>
      </c>
      <c r="B63" s="599" t="str">
        <f>'BANCO DE DADOS'!D33</f>
        <v>Capacete de seguranca aba frontal com suspensao de polietileno, sem jugular (classe b)</v>
      </c>
      <c r="C63" s="599"/>
      <c r="D63" s="599"/>
      <c r="E63" s="232" t="s">
        <v>90</v>
      </c>
      <c r="F63" s="267">
        <f>CONSUMO!C64</f>
        <v>0.16666666666666666</v>
      </c>
      <c r="G63" s="217">
        <f>'BANCO DE DADOS'!F33</f>
        <v>14.9</v>
      </c>
      <c r="H63" s="228">
        <f t="shared" si="1"/>
        <v>2.4833333333333334</v>
      </c>
      <c r="J63" s="11"/>
    </row>
    <row r="64" spans="1:11" ht="14.25" customHeight="1">
      <c r="A64" s="232" t="str">
        <f>'BANCO DE DADOS'!A13</f>
        <v>BC8</v>
      </c>
      <c r="B64" s="599" t="str">
        <f>'BANCO DE DADOS'!D13</f>
        <v>Capa de chuva</v>
      </c>
      <c r="C64" s="599"/>
      <c r="D64" s="599"/>
      <c r="E64" s="232" t="s">
        <v>90</v>
      </c>
      <c r="F64" s="267">
        <f>CONSUMO!C65</f>
        <v>0.16666666666666666</v>
      </c>
      <c r="G64" s="217">
        <f>'BANCO DE DADOS'!F13</f>
        <v>20.51</v>
      </c>
      <c r="H64" s="228">
        <f t="shared" si="1"/>
        <v>3.4183333333333334</v>
      </c>
      <c r="J64" s="11"/>
    </row>
    <row r="65" spans="1:13" ht="14.25" customHeight="1">
      <c r="A65" s="232" t="str">
        <f>'BANCO DE DADOS'!A17</f>
        <v>BC12</v>
      </c>
      <c r="B65" s="599" t="str">
        <f>'BANCO DE DADOS'!D17</f>
        <v>Mascara de ar</v>
      </c>
      <c r="C65" s="599"/>
      <c r="D65" s="599"/>
      <c r="E65" s="232" t="s">
        <v>90</v>
      </c>
      <c r="F65" s="267">
        <f>CONSUMO!C66</f>
        <v>4</v>
      </c>
      <c r="G65" s="217">
        <f>'BANCO DE DADOS'!F17</f>
        <v>2.93</v>
      </c>
      <c r="H65" s="228">
        <f t="shared" si="1"/>
        <v>11.72</v>
      </c>
      <c r="J65" s="11"/>
    </row>
    <row r="66" spans="1:13" ht="14.25" customHeight="1">
      <c r="A66" s="232" t="str">
        <f>'BANCO DE DADOS'!A15</f>
        <v>BC10</v>
      </c>
      <c r="B66" s="599" t="str">
        <f>'BANCO DE DADOS'!D15</f>
        <v>Oculos de proteção</v>
      </c>
      <c r="C66" s="599"/>
      <c r="D66" s="599"/>
      <c r="E66" s="232" t="s">
        <v>90</v>
      </c>
      <c r="F66" s="267">
        <f>CONSUMO!C67</f>
        <v>0.25</v>
      </c>
      <c r="G66" s="217">
        <f>'BANCO DE DADOS'!F15</f>
        <v>3.92</v>
      </c>
      <c r="H66" s="228">
        <f t="shared" si="1"/>
        <v>0.98</v>
      </c>
      <c r="J66" s="11"/>
    </row>
    <row r="67" spans="1:13" ht="14.25" customHeight="1">
      <c r="A67" s="232" t="str">
        <f>'BANCO DE DADOS'!A16</f>
        <v>BC11</v>
      </c>
      <c r="B67" s="599" t="str">
        <f>'BANCO DE DADOS'!D16</f>
        <v>Luva de raspa</v>
      </c>
      <c r="C67" s="599"/>
      <c r="D67" s="599"/>
      <c r="E67" s="232" t="s">
        <v>708</v>
      </c>
      <c r="F67" s="267">
        <f>CONSUMO!C68</f>
        <v>0.33333333333333331</v>
      </c>
      <c r="G67" s="217">
        <f>'BANCO DE DADOS'!F16</f>
        <v>11.39</v>
      </c>
      <c r="H67" s="228">
        <f t="shared" si="1"/>
        <v>3.7966666666666669</v>
      </c>
      <c r="J67" s="11"/>
    </row>
    <row r="68" spans="1:13" ht="14.25" customHeight="1">
      <c r="A68" s="232" t="str">
        <f>'BANCO DE DADOS'!A54</f>
        <v>BC49</v>
      </c>
      <c r="B68" s="599" t="str">
        <f>'BANCO DE DADOS'!D54</f>
        <v>Perneira de proteção</v>
      </c>
      <c r="C68" s="599"/>
      <c r="D68" s="599"/>
      <c r="E68" s="232" t="s">
        <v>708</v>
      </c>
      <c r="F68" s="267">
        <f>CONSUMO!C69</f>
        <v>0.25</v>
      </c>
      <c r="G68" s="217">
        <f>'BANCO DE DADOS'!F54</f>
        <v>37.476666666666667</v>
      </c>
      <c r="H68" s="228">
        <f t="shared" si="1"/>
        <v>9.3691666666666666</v>
      </c>
      <c r="I68" s="11"/>
      <c r="J68" s="11"/>
    </row>
    <row r="69" spans="1:13" ht="14.25" customHeight="1">
      <c r="A69" s="232" t="str">
        <f>'BANCO DE DADOS'!A55</f>
        <v>BC50</v>
      </c>
      <c r="B69" s="599" t="str">
        <f>'BANCO DE DADOS'!D55</f>
        <v>Avental de raspa</v>
      </c>
      <c r="C69" s="599"/>
      <c r="D69" s="599"/>
      <c r="E69" s="232" t="s">
        <v>90</v>
      </c>
      <c r="F69" s="267">
        <f>CONSUMO!C70</f>
        <v>0.25</v>
      </c>
      <c r="G69" s="217">
        <f>'BANCO DE DADOS'!F55</f>
        <v>46.363333333333337</v>
      </c>
      <c r="H69" s="228">
        <f t="shared" si="1"/>
        <v>11.590833333333334</v>
      </c>
      <c r="I69" s="11"/>
      <c r="J69" s="11"/>
    </row>
    <row r="70" spans="1:13" ht="30.75" customHeight="1">
      <c r="A70" s="232" t="str">
        <f>'BANCO DE DADOS'!A52</f>
        <v>BC47</v>
      </c>
      <c r="B70" s="599" t="str">
        <f>'BANCO DE DADOS'!D52</f>
        <v>Protetor solar FPS 30 - 2kg</v>
      </c>
      <c r="C70" s="599"/>
      <c r="D70" s="599"/>
      <c r="E70" s="232" t="s">
        <v>90</v>
      </c>
      <c r="F70" s="268">
        <f>CONSUMO!C71</f>
        <v>8.3333333333333329E-2</v>
      </c>
      <c r="G70" s="217">
        <f>'BANCO DE DADOS'!F52</f>
        <v>190.04666666666665</v>
      </c>
      <c r="H70" s="228">
        <f t="shared" si="1"/>
        <v>15.83722222222222</v>
      </c>
      <c r="J70" s="11"/>
    </row>
    <row r="71" spans="1:13" ht="14.25" customHeight="1">
      <c r="A71" s="542" t="s">
        <v>709</v>
      </c>
      <c r="B71" s="542"/>
      <c r="C71" s="542"/>
      <c r="D71" s="542"/>
      <c r="E71" s="542"/>
      <c r="F71" s="542"/>
      <c r="G71" s="542"/>
      <c r="H71" s="260">
        <f>SUM(H60:H70)</f>
        <v>102.03055555555555</v>
      </c>
      <c r="J71" s="11"/>
    </row>
    <row r="72" spans="1:13" ht="14.25" customHeight="1">
      <c r="A72" s="599"/>
      <c r="B72" s="599"/>
      <c r="C72" s="599"/>
      <c r="D72" s="599"/>
      <c r="E72" s="599"/>
      <c r="F72" s="599"/>
      <c r="G72" s="599"/>
      <c r="H72" s="599"/>
      <c r="I72" s="269"/>
      <c r="J72" s="270"/>
      <c r="K72" s="269"/>
      <c r="L72" s="269"/>
      <c r="M72" s="269"/>
    </row>
    <row r="73" spans="1:13" ht="15" customHeight="1">
      <c r="A73" s="593" t="s">
        <v>710</v>
      </c>
      <c r="B73" s="593"/>
      <c r="C73" s="593"/>
      <c r="D73" s="593"/>
      <c r="E73" s="593"/>
      <c r="F73" s="593"/>
      <c r="G73" s="593"/>
      <c r="H73" s="264">
        <f>H44+H48+H57+H71</f>
        <v>4086.7975785555554</v>
      </c>
      <c r="J73" s="11"/>
    </row>
    <row r="74" spans="1:13" ht="14.25" customHeight="1">
      <c r="A74" s="601"/>
      <c r="B74" s="601"/>
      <c r="C74" s="601"/>
      <c r="D74" s="601"/>
      <c r="E74" s="601"/>
      <c r="F74" s="601"/>
      <c r="G74" s="601"/>
      <c r="H74" s="601"/>
      <c r="J74" s="11"/>
    </row>
    <row r="75" spans="1:13" ht="14.25" customHeight="1">
      <c r="A75" s="258" t="s">
        <v>692</v>
      </c>
      <c r="B75" s="595" t="s">
        <v>693</v>
      </c>
      <c r="C75" s="593" t="s">
        <v>715</v>
      </c>
      <c r="D75" s="593"/>
      <c r="E75" s="593"/>
      <c r="F75" s="593"/>
      <c r="G75" s="593"/>
      <c r="H75" s="596" t="s">
        <v>695</v>
      </c>
      <c r="J75" s="11"/>
    </row>
    <row r="76" spans="1:13" ht="14.25" customHeight="1">
      <c r="A76" s="258" t="s">
        <v>716</v>
      </c>
      <c r="B76" s="595"/>
      <c r="C76" s="593"/>
      <c r="D76" s="593"/>
      <c r="E76" s="593"/>
      <c r="F76" s="593"/>
      <c r="G76" s="593"/>
      <c r="H76" s="596"/>
      <c r="J76" s="11"/>
    </row>
    <row r="77" spans="1:13" ht="14.25" customHeight="1">
      <c r="A77" s="546" t="s">
        <v>3</v>
      </c>
      <c r="B77" s="546" t="s">
        <v>76</v>
      </c>
      <c r="C77" s="546"/>
      <c r="D77" s="546"/>
      <c r="E77" s="546" t="s">
        <v>5</v>
      </c>
      <c r="F77" s="546" t="s">
        <v>592</v>
      </c>
      <c r="G77" s="232" t="s">
        <v>145</v>
      </c>
      <c r="H77" s="546" t="s">
        <v>697</v>
      </c>
      <c r="J77" s="11"/>
    </row>
    <row r="78" spans="1:13" ht="14.25" customHeight="1">
      <c r="A78" s="546"/>
      <c r="B78" s="546"/>
      <c r="C78" s="546"/>
      <c r="D78" s="546"/>
      <c r="E78" s="546"/>
      <c r="F78" s="546"/>
      <c r="G78" s="232" t="s">
        <v>595</v>
      </c>
      <c r="H78" s="546"/>
      <c r="J78" s="11"/>
    </row>
    <row r="79" spans="1:13" ht="14.25" customHeight="1">
      <c r="A79" s="221">
        <v>1</v>
      </c>
      <c r="B79" s="539" t="s">
        <v>698</v>
      </c>
      <c r="C79" s="539"/>
      <c r="D79" s="539"/>
      <c r="E79" s="539"/>
      <c r="F79" s="539"/>
      <c r="G79" s="539"/>
      <c r="H79" s="539"/>
      <c r="J79" s="11"/>
    </row>
    <row r="80" spans="1:13" ht="14.25" customHeight="1">
      <c r="A80" s="232" t="str">
        <f>'BANCO DE DADOS'!A65</f>
        <v>BC59</v>
      </c>
      <c r="B80" s="541" t="s">
        <v>699</v>
      </c>
      <c r="C80" s="541"/>
      <c r="D80" s="541"/>
      <c r="E80" s="232" t="s">
        <v>82</v>
      </c>
      <c r="F80" s="259">
        <v>1</v>
      </c>
      <c r="G80" s="217">
        <f>'BANCO DE DADOS'!F65</f>
        <v>1686.36</v>
      </c>
      <c r="H80" s="228">
        <f>F80*G80</f>
        <v>1686.36</v>
      </c>
      <c r="J80" s="11"/>
    </row>
    <row r="81" spans="1:10" ht="14.25" customHeight="1">
      <c r="A81" s="542" t="s">
        <v>701</v>
      </c>
      <c r="B81" s="542"/>
      <c r="C81" s="542"/>
      <c r="D81" s="542"/>
      <c r="E81" s="542"/>
      <c r="F81" s="542"/>
      <c r="G81" s="542"/>
      <c r="H81" s="260">
        <f>SUM(H80)</f>
        <v>1686.36</v>
      </c>
      <c r="J81" s="11"/>
    </row>
    <row r="82" spans="1:10" ht="14.25" customHeight="1">
      <c r="A82" s="600"/>
      <c r="B82" s="600"/>
      <c r="C82" s="600"/>
      <c r="D82" s="600"/>
      <c r="E82" s="600"/>
      <c r="F82" s="600"/>
      <c r="G82" s="600"/>
      <c r="H82" s="600"/>
      <c r="J82" s="11"/>
    </row>
    <row r="83" spans="1:10" ht="14.25" customHeight="1">
      <c r="A83" s="221">
        <v>2</v>
      </c>
      <c r="B83" s="539" t="s">
        <v>702</v>
      </c>
      <c r="C83" s="539"/>
      <c r="D83" s="539"/>
      <c r="E83" s="539"/>
      <c r="F83" s="261">
        <f>F14</f>
        <v>0.70679999999999998</v>
      </c>
      <c r="G83" s="262"/>
      <c r="H83" s="263"/>
      <c r="J83" s="11"/>
    </row>
    <row r="84" spans="1:10" ht="14.25" customHeight="1">
      <c r="A84" s="232" t="s">
        <v>93</v>
      </c>
      <c r="B84" s="541" t="s">
        <v>703</v>
      </c>
      <c r="C84" s="541"/>
      <c r="D84" s="541"/>
      <c r="E84" s="232" t="s">
        <v>82</v>
      </c>
      <c r="F84" s="227"/>
      <c r="G84" s="231"/>
      <c r="H84" s="231">
        <f>H81*F83</f>
        <v>1191.9192479999999</v>
      </c>
      <c r="J84" s="11"/>
    </row>
    <row r="85" spans="1:10" ht="14.25" customHeight="1">
      <c r="A85" s="542" t="s">
        <v>704</v>
      </c>
      <c r="B85" s="542"/>
      <c r="C85" s="542"/>
      <c r="D85" s="542"/>
      <c r="E85" s="542"/>
      <c r="F85" s="542"/>
      <c r="G85" s="542"/>
      <c r="H85" s="260">
        <f>G80*F83</f>
        <v>1191.9192479999999</v>
      </c>
      <c r="J85" s="11"/>
    </row>
    <row r="86" spans="1:10" ht="14.25" customHeight="1">
      <c r="A86" s="600"/>
      <c r="B86" s="600"/>
      <c r="C86" s="600"/>
      <c r="D86" s="600"/>
      <c r="E86" s="600"/>
      <c r="F86" s="600"/>
      <c r="G86" s="600"/>
      <c r="H86" s="600"/>
      <c r="J86" s="11"/>
    </row>
    <row r="87" spans="1:10" ht="14.25" customHeight="1">
      <c r="A87" s="221">
        <v>3</v>
      </c>
      <c r="B87" s="539" t="s">
        <v>705</v>
      </c>
      <c r="C87" s="539"/>
      <c r="D87" s="539"/>
      <c r="E87" s="539"/>
      <c r="F87" s="539"/>
      <c r="G87" s="539"/>
      <c r="H87" s="539"/>
      <c r="J87" s="11"/>
    </row>
    <row r="88" spans="1:10" ht="14.25" customHeight="1">
      <c r="A88" s="232" t="str">
        <f>'BANCO DE DADOS'!A70</f>
        <v>BC64</v>
      </c>
      <c r="B88" s="599" t="str">
        <f>'BANCO DE DADOS'!D70</f>
        <v>Plano de saúde</v>
      </c>
      <c r="C88" s="599"/>
      <c r="D88" s="599"/>
      <c r="E88" s="232" t="s">
        <v>82</v>
      </c>
      <c r="F88" s="259">
        <v>0.35</v>
      </c>
      <c r="G88" s="265">
        <f>'BANCO DE DADOS'!F70</f>
        <v>208.91250000000002</v>
      </c>
      <c r="H88" s="228">
        <f>F88*G88</f>
        <v>73.119375000000005</v>
      </c>
      <c r="I88" s="266"/>
      <c r="J88" s="11"/>
    </row>
    <row r="89" spans="1:10" ht="14.25" customHeight="1">
      <c r="A89" s="232" t="str">
        <f>'BANCO DE DADOS'!A75</f>
        <v>BC71</v>
      </c>
      <c r="B89" s="599" t="str">
        <f>'BANCO DE DADOS'!D75</f>
        <v>Auxilio alimentação - Sindilimpe-ES</v>
      </c>
      <c r="C89" s="599"/>
      <c r="D89" s="599"/>
      <c r="E89" s="232" t="s">
        <v>82</v>
      </c>
      <c r="F89" s="259">
        <v>1</v>
      </c>
      <c r="G89" s="265">
        <f>'BANCO DE DADOS'!F75</f>
        <v>660.96</v>
      </c>
      <c r="H89" s="228">
        <f>F89*G89</f>
        <v>660.96</v>
      </c>
      <c r="I89" s="266"/>
      <c r="J89" s="11"/>
    </row>
    <row r="90" spans="1:10" ht="14.25" customHeight="1">
      <c r="A90" s="232" t="str">
        <f>'BANCO DE DADOS'!A71</f>
        <v>BC67</v>
      </c>
      <c r="B90" s="599" t="str">
        <f>'BANCO DE DADOS'!D71</f>
        <v>Café da manhã / Lanche - Sindilimpe-ES</v>
      </c>
      <c r="C90" s="599"/>
      <c r="D90" s="599"/>
      <c r="E90" s="232" t="s">
        <v>90</v>
      </c>
      <c r="F90" s="259">
        <v>25.25</v>
      </c>
      <c r="G90" s="265">
        <f>'BANCO DE DADOS'!F71</f>
        <v>7</v>
      </c>
      <c r="H90" s="228">
        <f>F90*G90</f>
        <v>176.75</v>
      </c>
      <c r="I90" s="266"/>
      <c r="J90" s="11"/>
    </row>
    <row r="91" spans="1:10" ht="14.25" customHeight="1">
      <c r="A91" s="232" t="str">
        <f>'BANCO DE DADOS'!A72</f>
        <v>BC68</v>
      </c>
      <c r="B91" s="599" t="str">
        <f>'BANCO DE DADOS'!D72</f>
        <v>Vale transporte (ida e volta)</v>
      </c>
      <c r="C91" s="599"/>
      <c r="D91" s="599"/>
      <c r="E91" s="232" t="s">
        <v>90</v>
      </c>
      <c r="F91" s="259">
        <v>25.25</v>
      </c>
      <c r="G91" s="265">
        <f>'BANCO DE DADOS'!F72</f>
        <v>8.4</v>
      </c>
      <c r="H91" s="228">
        <f>IF(G91=0,0,F91*G91-0.06*G80)</f>
        <v>110.91840000000003</v>
      </c>
      <c r="I91" s="266"/>
      <c r="J91" s="11"/>
    </row>
    <row r="92" spans="1:10" ht="29.25" customHeight="1">
      <c r="A92" s="232" t="str">
        <f>'BANCO DE DADOS'!A78</f>
        <v>BC74</v>
      </c>
      <c r="B92" s="599" t="str">
        <f>'BANCO DE DADOS'!D78</f>
        <v>Seguro de vida - transcares/sindirodoviarios</v>
      </c>
      <c r="C92" s="599"/>
      <c r="D92" s="599"/>
      <c r="E92" s="232" t="s">
        <v>82</v>
      </c>
      <c r="F92" s="259">
        <v>1</v>
      </c>
      <c r="G92" s="265">
        <f>'BANCO DE DADOS'!F78</f>
        <v>10.42</v>
      </c>
      <c r="H92" s="228">
        <f>F92*G92</f>
        <v>10.42</v>
      </c>
      <c r="I92" s="266"/>
      <c r="J92" s="11"/>
    </row>
    <row r="93" spans="1:10" ht="14.25" customHeight="1">
      <c r="A93" s="542" t="s">
        <v>706</v>
      </c>
      <c r="B93" s="542"/>
      <c r="C93" s="542"/>
      <c r="D93" s="542"/>
      <c r="E93" s="542"/>
      <c r="F93" s="542"/>
      <c r="G93" s="542"/>
      <c r="H93" s="260">
        <f>SUM(H88:H92)</f>
        <v>1032.1677750000001</v>
      </c>
      <c r="J93" s="11"/>
    </row>
    <row r="94" spans="1:10" ht="14.25" customHeight="1">
      <c r="A94" s="600"/>
      <c r="B94" s="600"/>
      <c r="C94" s="600"/>
      <c r="D94" s="600"/>
      <c r="E94" s="600"/>
      <c r="F94" s="600"/>
      <c r="G94" s="600"/>
      <c r="H94" s="600"/>
      <c r="J94" s="11"/>
    </row>
    <row r="95" spans="1:10" ht="14.25" customHeight="1">
      <c r="A95" s="221">
        <v>4</v>
      </c>
      <c r="B95" s="539" t="s">
        <v>707</v>
      </c>
      <c r="C95" s="539"/>
      <c r="D95" s="539"/>
      <c r="E95" s="539"/>
      <c r="F95" s="539"/>
      <c r="G95" s="539"/>
      <c r="H95" s="539"/>
      <c r="J95" s="11"/>
    </row>
    <row r="96" spans="1:10" ht="16.5" customHeight="1">
      <c r="A96" s="271" t="str">
        <f>'BANCO DE DADOS'!A12</f>
        <v>BC7</v>
      </c>
      <c r="B96" s="599" t="str">
        <f>'BANCO DE DADOS'!D12</f>
        <v>Uniforme brim (calça e camisa)</v>
      </c>
      <c r="C96" s="599"/>
      <c r="D96" s="599"/>
      <c r="E96" s="232" t="s">
        <v>90</v>
      </c>
      <c r="F96" s="259">
        <f>CONSUMO!C75</f>
        <v>0.25</v>
      </c>
      <c r="G96" s="217">
        <f>'BANCO DE DADOS'!F12</f>
        <v>109.6</v>
      </c>
      <c r="H96" s="228">
        <f t="shared" ref="H96:H103" si="2">F96*G96</f>
        <v>27.4</v>
      </c>
      <c r="J96" s="11"/>
    </row>
    <row r="97" spans="1:22" ht="14.25" customHeight="1">
      <c r="A97" s="271" t="str">
        <f>'BANCO DE DADOS'!A14</f>
        <v>BC9</v>
      </c>
      <c r="B97" s="599" t="str">
        <f>'BANCO DE DADOS'!D14</f>
        <v>Bota de segurança</v>
      </c>
      <c r="C97" s="599"/>
      <c r="D97" s="599"/>
      <c r="E97" s="232" t="s">
        <v>708</v>
      </c>
      <c r="F97" s="259">
        <f>CONSUMO!C76</f>
        <v>0.16666666666666666</v>
      </c>
      <c r="G97" s="217">
        <f>'BANCO DE DADOS'!F14</f>
        <v>62.07</v>
      </c>
      <c r="H97" s="228">
        <f t="shared" si="2"/>
        <v>10.344999999999999</v>
      </c>
      <c r="J97" s="11"/>
      <c r="N97" s="130"/>
      <c r="O97" s="139"/>
      <c r="P97" s="139"/>
      <c r="Q97" s="139"/>
      <c r="R97" s="139"/>
      <c r="S97" s="139"/>
      <c r="T97" s="139"/>
      <c r="U97" s="139"/>
      <c r="V97" s="139"/>
    </row>
    <row r="98" spans="1:22" ht="14.25" customHeight="1">
      <c r="A98" s="271" t="str">
        <f>'BANCO DE DADOS'!A53</f>
        <v>BC48</v>
      </c>
      <c r="B98" s="599" t="str">
        <f>'BANCO DE DADOS'!D53</f>
        <v>Boné tipo Arabe</v>
      </c>
      <c r="C98" s="599"/>
      <c r="D98" s="599"/>
      <c r="E98" s="232" t="s">
        <v>90</v>
      </c>
      <c r="F98" s="259">
        <f>CONSUMO!C77</f>
        <v>0.25</v>
      </c>
      <c r="G98" s="217">
        <f>'BANCO DE DADOS'!F53</f>
        <v>15.846666666666666</v>
      </c>
      <c r="H98" s="228">
        <f t="shared" si="2"/>
        <v>3.9616666666666664</v>
      </c>
      <c r="J98" s="11"/>
      <c r="N98" s="139"/>
      <c r="O98" s="139"/>
      <c r="P98" s="139"/>
      <c r="Q98" s="139"/>
      <c r="R98" s="139"/>
      <c r="S98" s="139"/>
      <c r="T98" s="139"/>
      <c r="U98" s="139"/>
      <c r="V98" s="139"/>
    </row>
    <row r="99" spans="1:22" ht="14.25" customHeight="1">
      <c r="A99" s="271" t="str">
        <f>'BANCO DE DADOS'!A13</f>
        <v>BC8</v>
      </c>
      <c r="B99" s="599" t="str">
        <f>'BANCO DE DADOS'!D13</f>
        <v>Capa de chuva</v>
      </c>
      <c r="C99" s="599"/>
      <c r="D99" s="599"/>
      <c r="E99" s="232" t="s">
        <v>90</v>
      </c>
      <c r="F99" s="259">
        <f>CONSUMO!C78</f>
        <v>0.16666666666666666</v>
      </c>
      <c r="G99" s="217">
        <f>'BANCO DE DADOS'!F13</f>
        <v>20.51</v>
      </c>
      <c r="H99" s="228">
        <f t="shared" si="2"/>
        <v>3.4183333333333334</v>
      </c>
      <c r="J99" s="11"/>
      <c r="N99" s="139"/>
      <c r="O99" s="139"/>
      <c r="P99" s="139"/>
      <c r="Q99" s="139"/>
      <c r="R99" s="139"/>
      <c r="S99" s="139"/>
      <c r="T99" s="139"/>
      <c r="U99" s="139"/>
      <c r="V99" s="139"/>
    </row>
    <row r="100" spans="1:22" ht="14.25" customHeight="1">
      <c r="A100" s="271" t="str">
        <f>'BANCO DE DADOS'!A17</f>
        <v>BC12</v>
      </c>
      <c r="B100" s="599" t="str">
        <f>'BANCO DE DADOS'!D17</f>
        <v>Mascara de ar</v>
      </c>
      <c r="C100" s="599"/>
      <c r="D100" s="599"/>
      <c r="E100" s="232" t="s">
        <v>90</v>
      </c>
      <c r="F100" s="259">
        <f>CONSUMO!C79</f>
        <v>4</v>
      </c>
      <c r="G100" s="217">
        <f>'BANCO DE DADOS'!F17</f>
        <v>2.93</v>
      </c>
      <c r="H100" s="228">
        <f t="shared" si="2"/>
        <v>11.72</v>
      </c>
      <c r="J100" s="11"/>
      <c r="N100" s="139"/>
      <c r="O100" s="139"/>
      <c r="P100" s="139"/>
      <c r="Q100" s="139"/>
      <c r="R100" s="139"/>
      <c r="S100" s="139"/>
      <c r="T100" s="139"/>
      <c r="U100" s="139"/>
      <c r="V100" s="139"/>
    </row>
    <row r="101" spans="1:22" ht="14.25" customHeight="1">
      <c r="A101" s="271" t="str">
        <f>'BANCO DE DADOS'!A15</f>
        <v>BC10</v>
      </c>
      <c r="B101" s="599" t="str">
        <f>'BANCO DE DADOS'!D15</f>
        <v>Oculos de proteção</v>
      </c>
      <c r="C101" s="599"/>
      <c r="D101" s="599"/>
      <c r="E101" s="232" t="s">
        <v>90</v>
      </c>
      <c r="F101" s="259">
        <f>CONSUMO!C18</f>
        <v>1</v>
      </c>
      <c r="G101" s="217">
        <f>'BANCO DE DADOS'!F15</f>
        <v>3.92</v>
      </c>
      <c r="H101" s="228">
        <f t="shared" si="2"/>
        <v>3.92</v>
      </c>
      <c r="J101" s="11"/>
      <c r="N101" s="139"/>
      <c r="O101" s="139"/>
      <c r="P101" s="139"/>
      <c r="Q101" s="139"/>
      <c r="R101" s="139"/>
      <c r="S101" s="139"/>
      <c r="T101" s="139"/>
      <c r="U101" s="139"/>
      <c r="V101" s="139"/>
    </row>
    <row r="102" spans="1:22" ht="27.75" customHeight="1">
      <c r="A102" s="272" t="str">
        <f>'BANCO DE DADOS'!A16</f>
        <v>BC11</v>
      </c>
      <c r="B102" s="495" t="str">
        <f>'BANCO DE DADOS'!D16</f>
        <v>Luva de raspa</v>
      </c>
      <c r="C102" s="495"/>
      <c r="D102" s="495"/>
      <c r="E102" s="232" t="s">
        <v>708</v>
      </c>
      <c r="F102" s="259">
        <f>CONSUMO!C81</f>
        <v>0.25</v>
      </c>
      <c r="G102" s="217">
        <f>'BANCO DE DADOS'!F16</f>
        <v>11.39</v>
      </c>
      <c r="H102" s="228">
        <f t="shared" si="2"/>
        <v>2.8475000000000001</v>
      </c>
      <c r="J102" s="11"/>
      <c r="N102" s="139"/>
      <c r="O102" s="273"/>
      <c r="P102" s="274"/>
      <c r="Q102" s="275"/>
      <c r="R102" s="275"/>
      <c r="S102" s="275"/>
      <c r="T102" s="276"/>
      <c r="U102" s="277"/>
      <c r="V102" s="139"/>
    </row>
    <row r="103" spans="1:22" ht="27.75" customHeight="1">
      <c r="A103" s="272" t="str">
        <f>'BANCO DE DADOS'!A52</f>
        <v>BC47</v>
      </c>
      <c r="B103" s="495" t="str">
        <f>'BANCO DE DADOS'!D52</f>
        <v>Protetor solar FPS 30 - 2kg</v>
      </c>
      <c r="C103" s="495"/>
      <c r="D103" s="495"/>
      <c r="E103" s="232" t="s">
        <v>90</v>
      </c>
      <c r="F103" s="259">
        <f>CONSUMO!C82</f>
        <v>8.3333333333333329E-2</v>
      </c>
      <c r="G103" s="217">
        <f>'BANCO DE DADOS'!F52</f>
        <v>190.04666666666665</v>
      </c>
      <c r="H103" s="228">
        <f t="shared" si="2"/>
        <v>15.83722222222222</v>
      </c>
      <c r="J103" s="11"/>
      <c r="N103" s="139"/>
      <c r="O103" s="273"/>
      <c r="P103" s="274"/>
      <c r="Q103" s="275"/>
      <c r="R103" s="275"/>
      <c r="S103" s="275"/>
      <c r="T103" s="276"/>
      <c r="U103" s="277"/>
      <c r="V103" s="139"/>
    </row>
    <row r="104" spans="1:22" ht="14.25" customHeight="1">
      <c r="A104" s="542" t="s">
        <v>709</v>
      </c>
      <c r="B104" s="542"/>
      <c r="C104" s="542"/>
      <c r="D104" s="542"/>
      <c r="E104" s="542"/>
      <c r="F104" s="542"/>
      <c r="G104" s="542"/>
      <c r="H104" s="260">
        <f>SUM(H96:H103)</f>
        <v>79.449722222222221</v>
      </c>
      <c r="J104" s="11"/>
      <c r="N104" s="139"/>
      <c r="O104" s="278"/>
      <c r="P104" s="278"/>
      <c r="Q104" s="278"/>
      <c r="R104" s="278"/>
      <c r="S104" s="278"/>
      <c r="T104" s="279"/>
      <c r="U104" s="278"/>
      <c r="V104" s="139"/>
    </row>
    <row r="105" spans="1:22" ht="14.25" customHeight="1">
      <c r="A105" s="599"/>
      <c r="B105" s="599"/>
      <c r="C105" s="599"/>
      <c r="D105" s="599"/>
      <c r="E105" s="599"/>
      <c r="F105" s="599"/>
      <c r="G105" s="599"/>
      <c r="H105" s="599"/>
      <c r="J105" s="11"/>
      <c r="N105" s="139"/>
      <c r="O105" s="278"/>
      <c r="P105" s="278"/>
      <c r="Q105" s="278"/>
      <c r="R105" s="278"/>
      <c r="S105" s="278"/>
      <c r="T105" s="279"/>
      <c r="U105" s="278"/>
      <c r="V105" s="139"/>
    </row>
    <row r="106" spans="1:22" ht="15" customHeight="1">
      <c r="A106" s="593" t="s">
        <v>710</v>
      </c>
      <c r="B106" s="593"/>
      <c r="C106" s="593"/>
      <c r="D106" s="593"/>
      <c r="E106" s="593"/>
      <c r="F106" s="593"/>
      <c r="G106" s="593"/>
      <c r="H106" s="264">
        <f>H81+H85+H93+H104</f>
        <v>3989.8967452222219</v>
      </c>
      <c r="J106" s="11"/>
      <c r="N106" s="139"/>
      <c r="O106" s="280"/>
      <c r="P106" s="281"/>
      <c r="Q106" s="281"/>
      <c r="R106" s="281"/>
      <c r="S106" s="281"/>
      <c r="T106" s="282"/>
      <c r="U106" s="281"/>
      <c r="V106" s="139"/>
    </row>
    <row r="107" spans="1:22" ht="14.25" customHeight="1">
      <c r="A107" s="601"/>
      <c r="B107" s="601"/>
      <c r="C107" s="601"/>
      <c r="D107" s="601"/>
      <c r="E107" s="601"/>
      <c r="F107" s="601"/>
      <c r="G107" s="601"/>
      <c r="H107" s="601"/>
      <c r="J107" s="11"/>
      <c r="N107" s="139"/>
      <c r="O107" s="283"/>
      <c r="P107" s="284"/>
      <c r="Q107" s="284"/>
      <c r="R107" s="283"/>
      <c r="S107" s="285"/>
      <c r="T107" s="286"/>
      <c r="U107" s="287"/>
      <c r="V107" s="139"/>
    </row>
    <row r="108" spans="1:22" ht="14.25" customHeight="1">
      <c r="A108" s="258" t="s">
        <v>692</v>
      </c>
      <c r="B108" s="595" t="s">
        <v>693</v>
      </c>
      <c r="C108" s="593" t="s">
        <v>717</v>
      </c>
      <c r="D108" s="593"/>
      <c r="E108" s="593"/>
      <c r="F108" s="593"/>
      <c r="G108" s="593"/>
      <c r="H108" s="596" t="s">
        <v>695</v>
      </c>
      <c r="J108" s="11"/>
      <c r="N108" s="139"/>
      <c r="O108" s="283"/>
      <c r="P108" s="284"/>
      <c r="Q108" s="284"/>
      <c r="R108" s="283"/>
      <c r="S108" s="287"/>
      <c r="T108" s="287"/>
      <c r="U108" s="287"/>
      <c r="V108" s="139"/>
    </row>
    <row r="109" spans="1:22" ht="14.25" customHeight="1">
      <c r="A109" s="258" t="s">
        <v>718</v>
      </c>
      <c r="B109" s="595"/>
      <c r="C109" s="593"/>
      <c r="D109" s="593"/>
      <c r="E109" s="593"/>
      <c r="F109" s="593"/>
      <c r="G109" s="593"/>
      <c r="H109" s="596"/>
      <c r="J109" s="11"/>
      <c r="N109" s="139"/>
      <c r="O109" s="283"/>
      <c r="P109" s="284"/>
      <c r="Q109" s="284"/>
      <c r="R109" s="283"/>
      <c r="S109" s="287"/>
      <c r="T109" s="287"/>
      <c r="U109" s="287"/>
      <c r="V109" s="139"/>
    </row>
    <row r="110" spans="1:22" ht="14.25" customHeight="1">
      <c r="A110" s="546" t="s">
        <v>3</v>
      </c>
      <c r="B110" s="546" t="s">
        <v>76</v>
      </c>
      <c r="C110" s="546"/>
      <c r="D110" s="546"/>
      <c r="E110" s="546" t="s">
        <v>5</v>
      </c>
      <c r="F110" s="546" t="s">
        <v>592</v>
      </c>
      <c r="G110" s="232" t="s">
        <v>145</v>
      </c>
      <c r="H110" s="546" t="s">
        <v>697</v>
      </c>
      <c r="J110" s="11"/>
      <c r="N110" s="139"/>
      <c r="O110" s="280"/>
      <c r="P110" s="280"/>
      <c r="Q110" s="280"/>
      <c r="R110" s="280"/>
      <c r="S110" s="280"/>
      <c r="T110" s="282"/>
      <c r="U110" s="288"/>
      <c r="V110" s="139"/>
    </row>
    <row r="111" spans="1:22" ht="14.25" customHeight="1">
      <c r="A111" s="546"/>
      <c r="B111" s="546"/>
      <c r="C111" s="546"/>
      <c r="D111" s="546"/>
      <c r="E111" s="546"/>
      <c r="F111" s="546"/>
      <c r="G111" s="232" t="s">
        <v>595</v>
      </c>
      <c r="H111" s="546"/>
      <c r="J111" s="11"/>
      <c r="N111" s="139"/>
      <c r="O111" s="280"/>
      <c r="P111" s="281"/>
      <c r="Q111" s="281"/>
      <c r="R111" s="281"/>
      <c r="S111" s="289"/>
      <c r="T111" s="282"/>
      <c r="U111" s="290"/>
      <c r="V111" s="139"/>
    </row>
    <row r="112" spans="1:22" ht="14.25" customHeight="1">
      <c r="A112" s="221">
        <v>1</v>
      </c>
      <c r="B112" s="539" t="s">
        <v>698</v>
      </c>
      <c r="C112" s="539"/>
      <c r="D112" s="539"/>
      <c r="E112" s="539"/>
      <c r="F112" s="539"/>
      <c r="G112" s="539"/>
      <c r="H112" s="539"/>
      <c r="J112" s="11"/>
      <c r="N112" s="139"/>
      <c r="O112" s="283"/>
      <c r="P112" s="284"/>
      <c r="Q112" s="284"/>
      <c r="R112" s="283"/>
      <c r="S112" s="287"/>
      <c r="T112" s="291"/>
      <c r="U112" s="291"/>
      <c r="V112" s="139"/>
    </row>
    <row r="113" spans="1:22" ht="14.25" customHeight="1">
      <c r="A113" s="232" t="s">
        <v>12</v>
      </c>
      <c r="B113" s="541" t="s">
        <v>699</v>
      </c>
      <c r="C113" s="541"/>
      <c r="D113" s="541"/>
      <c r="E113" s="232" t="s">
        <v>82</v>
      </c>
      <c r="F113" s="259">
        <v>1</v>
      </c>
      <c r="G113" s="217">
        <f>'BANCO DE DADOS'!F68</f>
        <v>1686.36</v>
      </c>
      <c r="H113" s="228">
        <f>F113*G113</f>
        <v>1686.36</v>
      </c>
      <c r="J113" s="11"/>
      <c r="N113" s="139"/>
      <c r="O113" s="280"/>
      <c r="P113" s="280"/>
      <c r="Q113" s="280"/>
      <c r="R113" s="280"/>
      <c r="S113" s="280"/>
      <c r="T113" s="282"/>
      <c r="U113" s="292"/>
      <c r="V113" s="139"/>
    </row>
    <row r="114" spans="1:22" ht="14.25" customHeight="1">
      <c r="A114" s="542" t="s">
        <v>701</v>
      </c>
      <c r="B114" s="542"/>
      <c r="C114" s="542"/>
      <c r="D114" s="542"/>
      <c r="E114" s="542"/>
      <c r="F114" s="542"/>
      <c r="G114" s="542"/>
      <c r="H114" s="260">
        <f>SUM(H113)</f>
        <v>1686.36</v>
      </c>
      <c r="J114" s="11"/>
      <c r="N114" s="139"/>
      <c r="O114" s="280"/>
      <c r="P114" s="281"/>
      <c r="Q114" s="281"/>
      <c r="R114" s="281"/>
      <c r="S114" s="281"/>
      <c r="T114" s="282"/>
      <c r="U114" s="281"/>
      <c r="V114" s="139"/>
    </row>
    <row r="115" spans="1:22" ht="14.25" customHeight="1">
      <c r="A115" s="600"/>
      <c r="B115" s="600"/>
      <c r="C115" s="600"/>
      <c r="D115" s="600"/>
      <c r="E115" s="600"/>
      <c r="F115" s="600"/>
      <c r="G115" s="600"/>
      <c r="H115" s="600"/>
      <c r="J115" s="11"/>
      <c r="N115" s="139"/>
      <c r="O115" s="283"/>
      <c r="P115" s="284"/>
      <c r="Q115" s="284"/>
      <c r="R115" s="283"/>
      <c r="S115" s="285"/>
      <c r="T115" s="286"/>
      <c r="U115" s="287"/>
      <c r="V115" s="139"/>
    </row>
    <row r="116" spans="1:22" ht="14.25" customHeight="1">
      <c r="A116" s="221">
        <v>2</v>
      </c>
      <c r="B116" s="539" t="s">
        <v>702</v>
      </c>
      <c r="C116" s="539"/>
      <c r="D116" s="539"/>
      <c r="E116" s="539"/>
      <c r="F116" s="261">
        <f>F83</f>
        <v>0.70679999999999998</v>
      </c>
      <c r="G116" s="262"/>
      <c r="H116" s="263"/>
      <c r="J116" s="11"/>
      <c r="N116" s="139"/>
      <c r="O116" s="283"/>
      <c r="P116" s="284"/>
      <c r="Q116" s="284"/>
      <c r="R116" s="283"/>
      <c r="S116" s="285"/>
      <c r="T116" s="286"/>
      <c r="U116" s="287"/>
      <c r="V116" s="139"/>
    </row>
    <row r="117" spans="1:22" ht="14.25" customHeight="1">
      <c r="A117" s="232" t="s">
        <v>719</v>
      </c>
      <c r="B117" s="541" t="s">
        <v>703</v>
      </c>
      <c r="C117" s="541"/>
      <c r="D117" s="541"/>
      <c r="E117" s="232" t="s">
        <v>82</v>
      </c>
      <c r="F117" s="227"/>
      <c r="G117" s="231"/>
      <c r="H117" s="231">
        <f>H114*F116</f>
        <v>1191.9192479999999</v>
      </c>
      <c r="J117" s="11"/>
      <c r="N117" s="139"/>
      <c r="O117" s="283"/>
      <c r="P117" s="284"/>
      <c r="Q117" s="284"/>
      <c r="R117" s="283"/>
      <c r="S117" s="285"/>
      <c r="T117" s="286"/>
      <c r="U117" s="287"/>
      <c r="V117" s="139"/>
    </row>
    <row r="118" spans="1:22" ht="14.25" customHeight="1">
      <c r="A118" s="542" t="s">
        <v>704</v>
      </c>
      <c r="B118" s="542"/>
      <c r="C118" s="542"/>
      <c r="D118" s="542"/>
      <c r="E118" s="542"/>
      <c r="F118" s="542"/>
      <c r="G118" s="542"/>
      <c r="H118" s="260">
        <f>G113*F116</f>
        <v>1191.9192479999999</v>
      </c>
      <c r="J118" s="11"/>
      <c r="N118" s="139"/>
      <c r="O118" s="283"/>
      <c r="P118" s="284"/>
      <c r="Q118" s="284"/>
      <c r="R118" s="283"/>
      <c r="S118" s="285"/>
      <c r="T118" s="286"/>
      <c r="U118" s="287"/>
      <c r="V118" s="139"/>
    </row>
    <row r="119" spans="1:22" ht="14.25" customHeight="1">
      <c r="A119" s="600"/>
      <c r="B119" s="600"/>
      <c r="C119" s="600"/>
      <c r="D119" s="600"/>
      <c r="E119" s="600"/>
      <c r="F119" s="600"/>
      <c r="G119" s="600"/>
      <c r="H119" s="600"/>
      <c r="J119" s="11"/>
      <c r="N119" s="139"/>
      <c r="O119" s="283"/>
      <c r="P119" s="284"/>
      <c r="Q119" s="284"/>
      <c r="R119" s="283"/>
      <c r="S119" s="285"/>
      <c r="T119" s="286"/>
      <c r="U119" s="287"/>
      <c r="V119" s="139"/>
    </row>
    <row r="120" spans="1:22" ht="14.25" customHeight="1">
      <c r="A120" s="221">
        <v>3</v>
      </c>
      <c r="B120" s="539" t="s">
        <v>705</v>
      </c>
      <c r="C120" s="539"/>
      <c r="D120" s="539"/>
      <c r="E120" s="539"/>
      <c r="F120" s="539"/>
      <c r="G120" s="539"/>
      <c r="H120" s="539"/>
      <c r="J120" s="11"/>
      <c r="N120" s="139"/>
      <c r="O120" s="283"/>
      <c r="P120" s="284"/>
      <c r="Q120" s="284"/>
      <c r="R120" s="283"/>
      <c r="S120" s="285"/>
      <c r="T120" s="286"/>
      <c r="U120" s="287"/>
      <c r="V120" s="139"/>
    </row>
    <row r="121" spans="1:22" ht="14.25" customHeight="1">
      <c r="A121" s="271" t="str">
        <f>'BANCO DE DADOS'!A70</f>
        <v>BC64</v>
      </c>
      <c r="B121" s="599" t="str">
        <f>'BANCO DE DADOS'!D70</f>
        <v>Plano de saúde</v>
      </c>
      <c r="C121" s="599"/>
      <c r="D121" s="599"/>
      <c r="E121" s="232" t="s">
        <v>82</v>
      </c>
      <c r="F121" s="259">
        <v>0.35</v>
      </c>
      <c r="G121" s="265">
        <f>'BANCO DE DADOS'!F70</f>
        <v>208.91250000000002</v>
      </c>
      <c r="H121" s="228">
        <f>F121*G121</f>
        <v>73.119375000000005</v>
      </c>
      <c r="J121" s="293"/>
      <c r="N121" s="139"/>
      <c r="O121" s="283"/>
      <c r="P121" s="284"/>
      <c r="Q121" s="284"/>
      <c r="R121" s="283"/>
      <c r="S121" s="285"/>
      <c r="T121" s="286"/>
      <c r="U121" s="287"/>
      <c r="V121" s="139"/>
    </row>
    <row r="122" spans="1:22" ht="14.25" customHeight="1">
      <c r="A122" s="271" t="str">
        <f>'BANCO DE DADOS'!A75</f>
        <v>BC71</v>
      </c>
      <c r="B122" s="599" t="str">
        <f>'BANCO DE DADOS'!D75</f>
        <v>Auxilio alimentação - Sindilimpe-ES</v>
      </c>
      <c r="C122" s="599"/>
      <c r="D122" s="599"/>
      <c r="E122" s="232" t="s">
        <v>82</v>
      </c>
      <c r="F122" s="259">
        <v>1</v>
      </c>
      <c r="G122" s="265">
        <f>'BANCO DE DADOS'!F75</f>
        <v>660.96</v>
      </c>
      <c r="H122" s="228">
        <f>F122*G122</f>
        <v>660.96</v>
      </c>
      <c r="J122" s="293"/>
      <c r="N122" s="139"/>
      <c r="O122" s="283"/>
      <c r="P122" s="284"/>
      <c r="Q122" s="284"/>
      <c r="R122" s="283"/>
      <c r="S122" s="285"/>
      <c r="T122" s="286"/>
      <c r="U122" s="287"/>
      <c r="V122" s="139"/>
    </row>
    <row r="123" spans="1:22" ht="14.25" customHeight="1">
      <c r="A123" s="271" t="str">
        <f>'BANCO DE DADOS'!A71</f>
        <v>BC67</v>
      </c>
      <c r="B123" s="599" t="str">
        <f>'BANCO DE DADOS'!D71</f>
        <v>Café da manhã / Lanche - Sindilimpe-ES</v>
      </c>
      <c r="C123" s="599"/>
      <c r="D123" s="599"/>
      <c r="E123" s="232" t="s">
        <v>90</v>
      </c>
      <c r="F123" s="259">
        <v>25.25</v>
      </c>
      <c r="G123" s="265">
        <f>'BANCO DE DADOS'!F71</f>
        <v>7</v>
      </c>
      <c r="H123" s="228">
        <f>F123*G123</f>
        <v>176.75</v>
      </c>
      <c r="J123" s="293"/>
      <c r="N123" s="139"/>
      <c r="O123" s="283"/>
      <c r="P123" s="284"/>
      <c r="Q123" s="284"/>
      <c r="R123" s="283"/>
      <c r="S123" s="285"/>
      <c r="T123" s="286"/>
      <c r="U123" s="287"/>
      <c r="V123" s="139"/>
    </row>
    <row r="124" spans="1:22" ht="14.25" customHeight="1">
      <c r="A124" s="271" t="str">
        <f>'BANCO DE DADOS'!A72</f>
        <v>BC68</v>
      </c>
      <c r="B124" s="599" t="str">
        <f>'BANCO DE DADOS'!D72</f>
        <v>Vale transporte (ida e volta)</v>
      </c>
      <c r="C124" s="599"/>
      <c r="D124" s="599"/>
      <c r="E124" s="232" t="s">
        <v>90</v>
      </c>
      <c r="F124" s="259">
        <v>25.25</v>
      </c>
      <c r="G124" s="265">
        <f>'BANCO DE DADOS'!F72</f>
        <v>8.4</v>
      </c>
      <c r="H124" s="228">
        <f>IF(G124=0,0,F124*G124-0.06*G113)</f>
        <v>110.91840000000003</v>
      </c>
      <c r="J124" s="293"/>
      <c r="N124" s="139"/>
      <c r="O124" s="280"/>
      <c r="P124" s="280"/>
      <c r="Q124" s="280"/>
      <c r="R124" s="280"/>
      <c r="S124" s="280"/>
      <c r="T124" s="282"/>
      <c r="U124" s="288"/>
      <c r="V124" s="139"/>
    </row>
    <row r="125" spans="1:22" ht="28.5" customHeight="1">
      <c r="A125" s="271" t="str">
        <f>'BANCO DE DADOS'!A78</f>
        <v>BC74</v>
      </c>
      <c r="B125" s="599" t="str">
        <f>'BANCO DE DADOS'!D78</f>
        <v>Seguro de vida - transcares/sindirodoviarios</v>
      </c>
      <c r="C125" s="599"/>
      <c r="D125" s="599"/>
      <c r="E125" s="232" t="s">
        <v>82</v>
      </c>
      <c r="F125" s="259">
        <v>1</v>
      </c>
      <c r="G125" s="265">
        <f>'BANCO DE DADOS'!F78</f>
        <v>10.42</v>
      </c>
      <c r="H125" s="228">
        <f>F125*G125</f>
        <v>10.42</v>
      </c>
      <c r="J125" s="293"/>
      <c r="N125" s="139"/>
      <c r="O125" s="280"/>
      <c r="P125" s="281"/>
      <c r="Q125" s="281"/>
      <c r="R125" s="281"/>
      <c r="S125" s="281"/>
      <c r="T125" s="282"/>
      <c r="U125" s="281"/>
      <c r="V125" s="139"/>
    </row>
    <row r="126" spans="1:22" ht="14.25" customHeight="1">
      <c r="A126" s="542" t="s">
        <v>706</v>
      </c>
      <c r="B126" s="542"/>
      <c r="C126" s="542"/>
      <c r="D126" s="542"/>
      <c r="E126" s="542"/>
      <c r="F126" s="542"/>
      <c r="G126" s="542"/>
      <c r="H126" s="260">
        <f>SUM(H121:H125)</f>
        <v>1032.1677750000001</v>
      </c>
      <c r="J126" s="11"/>
      <c r="N126" s="139"/>
      <c r="O126" s="283"/>
      <c r="P126" s="284"/>
      <c r="Q126" s="284"/>
      <c r="R126" s="283"/>
      <c r="S126" s="285"/>
      <c r="T126" s="286"/>
      <c r="U126" s="287"/>
      <c r="V126" s="139"/>
    </row>
    <row r="127" spans="1:22" ht="14.25" customHeight="1">
      <c r="A127" s="600"/>
      <c r="B127" s="600"/>
      <c r="C127" s="600"/>
      <c r="D127" s="600"/>
      <c r="E127" s="600"/>
      <c r="F127" s="600"/>
      <c r="G127" s="600"/>
      <c r="H127" s="600"/>
      <c r="J127" s="11"/>
      <c r="N127" s="139"/>
      <c r="O127" s="283"/>
      <c r="P127" s="284"/>
      <c r="Q127" s="284"/>
      <c r="R127" s="283"/>
      <c r="S127" s="287"/>
      <c r="T127" s="287"/>
      <c r="U127" s="287"/>
      <c r="V127" s="139"/>
    </row>
    <row r="128" spans="1:22" ht="14.25" customHeight="1">
      <c r="A128" s="221">
        <v>4</v>
      </c>
      <c r="B128" s="539" t="s">
        <v>707</v>
      </c>
      <c r="C128" s="539"/>
      <c r="D128" s="539"/>
      <c r="E128" s="539"/>
      <c r="F128" s="539"/>
      <c r="G128" s="539"/>
      <c r="H128" s="539"/>
      <c r="J128" s="11"/>
      <c r="N128" s="139"/>
      <c r="O128" s="280"/>
      <c r="P128" s="280"/>
      <c r="Q128" s="280"/>
      <c r="R128" s="280"/>
      <c r="S128" s="280"/>
      <c r="T128" s="282"/>
      <c r="U128" s="288"/>
      <c r="V128" s="139"/>
    </row>
    <row r="129" spans="1:22" ht="14.25" customHeight="1">
      <c r="A129" s="95" t="str">
        <f>'BANCO DE DADOS'!A12</f>
        <v>BC7</v>
      </c>
      <c r="B129" s="599" t="str">
        <f>'BANCO DE DADOS'!D12</f>
        <v>Uniforme brim (calça e camisa)</v>
      </c>
      <c r="C129" s="599"/>
      <c r="D129" s="599"/>
      <c r="E129" s="232" t="s">
        <v>90</v>
      </c>
      <c r="F129" s="259">
        <f>CONSUMO!C86</f>
        <v>0.25</v>
      </c>
      <c r="G129" s="217">
        <f>'BANCO DE DADOS'!F12</f>
        <v>109.6</v>
      </c>
      <c r="H129" s="228">
        <f t="shared" ref="H129:H135" si="3">F129*G129</f>
        <v>27.4</v>
      </c>
      <c r="J129" s="11"/>
      <c r="N129" s="139"/>
      <c r="O129" s="280"/>
      <c r="P129" s="281"/>
      <c r="Q129" s="281"/>
      <c r="R129" s="281"/>
      <c r="S129" s="281"/>
      <c r="T129" s="282"/>
      <c r="U129" s="281"/>
      <c r="V129" s="139"/>
    </row>
    <row r="130" spans="1:22" ht="14.25" customHeight="1">
      <c r="A130" s="95" t="str">
        <f>'BANCO DE DADOS'!A14</f>
        <v>BC9</v>
      </c>
      <c r="B130" s="599" t="str">
        <f>'BANCO DE DADOS'!D14</f>
        <v>Bota de segurança</v>
      </c>
      <c r="C130" s="599"/>
      <c r="D130" s="599"/>
      <c r="E130" s="232" t="s">
        <v>708</v>
      </c>
      <c r="F130" s="259">
        <f>CONSUMO!C87</f>
        <v>0.16666666666666666</v>
      </c>
      <c r="G130" s="217">
        <f>'BANCO DE DADOS'!F14</f>
        <v>62.07</v>
      </c>
      <c r="H130" s="228">
        <f t="shared" si="3"/>
        <v>10.344999999999999</v>
      </c>
      <c r="J130" s="11"/>
      <c r="N130" s="139"/>
      <c r="O130" s="283"/>
      <c r="P130" s="284"/>
      <c r="Q130" s="284"/>
      <c r="R130" s="283"/>
      <c r="S130" s="285"/>
      <c r="T130" s="286"/>
      <c r="U130" s="287"/>
      <c r="V130" s="139"/>
    </row>
    <row r="131" spans="1:22" ht="14.25" customHeight="1">
      <c r="A131" s="95" t="str">
        <f>'BANCO DE DADOS'!A53</f>
        <v>BC48</v>
      </c>
      <c r="B131" s="599" t="str">
        <f>'BANCO DE DADOS'!D53</f>
        <v>Boné tipo Arabe</v>
      </c>
      <c r="C131" s="599"/>
      <c r="D131" s="599"/>
      <c r="E131" s="232" t="s">
        <v>90</v>
      </c>
      <c r="F131" s="259">
        <f>CONSUMO!C88</f>
        <v>0.25</v>
      </c>
      <c r="G131" s="217">
        <f>'BANCO DE DADOS'!F53</f>
        <v>15.846666666666666</v>
      </c>
      <c r="H131" s="228">
        <f t="shared" si="3"/>
        <v>3.9616666666666664</v>
      </c>
      <c r="J131" s="11"/>
      <c r="N131" s="139"/>
      <c r="O131" s="283"/>
      <c r="P131" s="284"/>
      <c r="Q131" s="284"/>
      <c r="R131" s="283"/>
      <c r="S131" s="285"/>
      <c r="T131" s="286"/>
      <c r="U131" s="287"/>
      <c r="V131" s="139"/>
    </row>
    <row r="132" spans="1:22" ht="14.25" customHeight="1">
      <c r="A132" s="95" t="str">
        <f>'BANCO DE DADOS'!A13</f>
        <v>BC8</v>
      </c>
      <c r="B132" s="599" t="str">
        <f>'BANCO DE DADOS'!D13</f>
        <v>Capa de chuva</v>
      </c>
      <c r="C132" s="599"/>
      <c r="D132" s="599"/>
      <c r="E132" s="232" t="s">
        <v>90</v>
      </c>
      <c r="F132" s="259">
        <f>CONSUMO!C89</f>
        <v>0.16666666666666666</v>
      </c>
      <c r="G132" s="217">
        <f>'BANCO DE DADOS'!F13</f>
        <v>20.51</v>
      </c>
      <c r="H132" s="228">
        <f t="shared" si="3"/>
        <v>3.4183333333333334</v>
      </c>
      <c r="J132" s="11"/>
      <c r="N132" s="139"/>
      <c r="O132" s="283"/>
      <c r="P132" s="284"/>
      <c r="Q132" s="284"/>
      <c r="R132" s="283"/>
      <c r="S132" s="285"/>
      <c r="T132" s="286"/>
      <c r="U132" s="287"/>
      <c r="V132" s="139"/>
    </row>
    <row r="133" spans="1:22" ht="14.25" customHeight="1">
      <c r="A133" s="95" t="str">
        <f>'BANCO DE DADOS'!A17</f>
        <v>BC12</v>
      </c>
      <c r="B133" s="599" t="str">
        <f>'BANCO DE DADOS'!D17</f>
        <v>Mascara de ar</v>
      </c>
      <c r="C133" s="599"/>
      <c r="D133" s="599"/>
      <c r="E133" s="232" t="s">
        <v>90</v>
      </c>
      <c r="F133" s="259">
        <f>CONSUMO!C90</f>
        <v>4</v>
      </c>
      <c r="G133" s="217">
        <f>'BANCO DE DADOS'!F17</f>
        <v>2.93</v>
      </c>
      <c r="H133" s="228">
        <f t="shared" si="3"/>
        <v>11.72</v>
      </c>
      <c r="J133" s="11"/>
      <c r="N133" s="139"/>
      <c r="O133" s="283"/>
      <c r="P133" s="284"/>
      <c r="Q133" s="284"/>
      <c r="R133" s="283"/>
      <c r="S133" s="285"/>
      <c r="T133" s="286"/>
      <c r="U133" s="287"/>
      <c r="V133" s="139"/>
    </row>
    <row r="134" spans="1:22" ht="14.25" customHeight="1">
      <c r="A134" s="95" t="str">
        <f>'BANCO DE DADOS'!A16</f>
        <v>BC11</v>
      </c>
      <c r="B134" s="599" t="str">
        <f>'BANCO DE DADOS'!D16</f>
        <v>Luva de raspa</v>
      </c>
      <c r="C134" s="599"/>
      <c r="D134" s="599"/>
      <c r="E134" s="232" t="s">
        <v>708</v>
      </c>
      <c r="F134" s="259">
        <f>CONSUMO!C91</f>
        <v>0.25</v>
      </c>
      <c r="G134" s="217">
        <f>'BANCO DE DADOS'!F16</f>
        <v>11.39</v>
      </c>
      <c r="H134" s="228">
        <f t="shared" si="3"/>
        <v>2.8475000000000001</v>
      </c>
      <c r="J134" s="11"/>
      <c r="N134" s="139"/>
      <c r="O134" s="283"/>
      <c r="P134" s="284"/>
      <c r="Q134" s="284"/>
      <c r="R134" s="283"/>
      <c r="S134" s="266"/>
      <c r="T134" s="286"/>
      <c r="U134" s="287"/>
      <c r="V134" s="139"/>
    </row>
    <row r="135" spans="1:22" ht="28.5" customHeight="1">
      <c r="A135" s="95" t="str">
        <f>'BANCO DE DADOS'!A52</f>
        <v>BC47</v>
      </c>
      <c r="B135" s="485" t="str">
        <f>'BANCO DE DADOS'!D52</f>
        <v>Protetor solar FPS 30 - 2kg</v>
      </c>
      <c r="C135" s="485"/>
      <c r="D135" s="485"/>
      <c r="E135" s="232" t="s">
        <v>90</v>
      </c>
      <c r="F135" s="259">
        <f>CONSUMO!C92</f>
        <v>8.3333333333333329E-2</v>
      </c>
      <c r="G135" s="217">
        <f>'BANCO DE DADOS'!F52</f>
        <v>190.04666666666665</v>
      </c>
      <c r="H135" s="228">
        <f t="shared" si="3"/>
        <v>15.83722222222222</v>
      </c>
      <c r="J135" s="11"/>
      <c r="N135" s="139"/>
      <c r="O135" s="283"/>
      <c r="P135" s="284"/>
      <c r="Q135" s="284"/>
      <c r="R135" s="283"/>
      <c r="S135" s="285"/>
      <c r="T135" s="286"/>
      <c r="U135" s="287"/>
      <c r="V135" s="139"/>
    </row>
    <row r="136" spans="1:22" ht="14.25" customHeight="1">
      <c r="A136" s="542" t="s">
        <v>709</v>
      </c>
      <c r="B136" s="542"/>
      <c r="C136" s="542"/>
      <c r="D136" s="542"/>
      <c r="E136" s="542"/>
      <c r="F136" s="542"/>
      <c r="G136" s="542"/>
      <c r="H136" s="260">
        <f>SUM(H129:H135)</f>
        <v>75.529722222222219</v>
      </c>
      <c r="J136" s="11"/>
      <c r="N136" s="139"/>
      <c r="O136" s="283"/>
      <c r="P136" s="284"/>
      <c r="Q136" s="284"/>
      <c r="R136" s="283"/>
      <c r="S136" s="285"/>
      <c r="T136" s="286"/>
      <c r="U136" s="287"/>
      <c r="V136" s="139"/>
    </row>
    <row r="137" spans="1:22" ht="14.25" customHeight="1">
      <c r="A137" s="600"/>
      <c r="B137" s="600"/>
      <c r="C137" s="600"/>
      <c r="D137" s="600"/>
      <c r="E137" s="600"/>
      <c r="F137" s="600"/>
      <c r="G137" s="600"/>
      <c r="H137" s="600"/>
      <c r="J137" s="11"/>
      <c r="N137" s="139"/>
      <c r="O137" s="280"/>
      <c r="P137" s="280"/>
      <c r="Q137" s="280"/>
      <c r="R137" s="280"/>
      <c r="S137" s="280"/>
      <c r="T137" s="282"/>
      <c r="U137" s="288"/>
      <c r="V137" s="139"/>
    </row>
    <row r="138" spans="1:22" ht="15" customHeight="1">
      <c r="A138" s="593" t="s">
        <v>710</v>
      </c>
      <c r="B138" s="593"/>
      <c r="C138" s="593"/>
      <c r="D138" s="593"/>
      <c r="E138" s="593"/>
      <c r="F138" s="593"/>
      <c r="G138" s="593"/>
      <c r="H138" s="264">
        <f>H114+H118+H126+H136</f>
        <v>3985.9767452222218</v>
      </c>
      <c r="J138" s="11"/>
      <c r="N138" s="139"/>
      <c r="O138" s="139"/>
      <c r="P138" s="139"/>
      <c r="Q138" s="139"/>
      <c r="R138" s="139"/>
      <c r="S138" s="59"/>
      <c r="T138" s="294"/>
      <c r="U138" s="139"/>
      <c r="V138" s="139"/>
    </row>
    <row r="139" spans="1:22" ht="15" customHeight="1">
      <c r="A139" s="295"/>
      <c r="B139" s="295"/>
      <c r="C139" s="295"/>
      <c r="D139" s="295"/>
      <c r="E139" s="295"/>
      <c r="F139" s="295"/>
      <c r="G139" s="295"/>
      <c r="H139" s="295"/>
      <c r="J139" s="11"/>
      <c r="N139" s="139"/>
      <c r="O139" s="296"/>
      <c r="P139" s="296"/>
      <c r="Q139" s="296"/>
      <c r="R139" s="296"/>
      <c r="S139" s="296"/>
      <c r="T139" s="276"/>
      <c r="U139" s="297"/>
      <c r="V139" s="139"/>
    </row>
    <row r="140" spans="1:22" ht="14.25" customHeight="1">
      <c r="A140" s="258" t="s">
        <v>692</v>
      </c>
      <c r="B140" s="595" t="s">
        <v>693</v>
      </c>
      <c r="C140" s="593" t="s">
        <v>720</v>
      </c>
      <c r="D140" s="593"/>
      <c r="E140" s="593"/>
      <c r="F140" s="593"/>
      <c r="G140" s="593"/>
      <c r="H140" s="596" t="s">
        <v>695</v>
      </c>
      <c r="J140" s="11"/>
      <c r="N140" s="139"/>
      <c r="O140" s="139"/>
      <c r="P140" s="139"/>
      <c r="Q140" s="139"/>
      <c r="R140" s="139"/>
      <c r="S140" s="139"/>
      <c r="T140" s="139"/>
      <c r="U140" s="139"/>
      <c r="V140" s="139"/>
    </row>
    <row r="141" spans="1:22" ht="14.25" customHeight="1">
      <c r="A141" s="258" t="s">
        <v>721</v>
      </c>
      <c r="B141" s="595"/>
      <c r="C141" s="593"/>
      <c r="D141" s="593"/>
      <c r="E141" s="593"/>
      <c r="F141" s="593"/>
      <c r="G141" s="593"/>
      <c r="H141" s="596"/>
      <c r="J141" s="11"/>
      <c r="N141" s="139"/>
      <c r="O141" s="139"/>
      <c r="P141" s="139"/>
      <c r="Q141" s="139"/>
      <c r="R141" s="139"/>
      <c r="S141" s="139"/>
      <c r="T141" s="139"/>
      <c r="U141" s="139"/>
      <c r="V141" s="139"/>
    </row>
    <row r="142" spans="1:22" ht="14.25" customHeight="1">
      <c r="A142" s="546" t="s">
        <v>3</v>
      </c>
      <c r="B142" s="546" t="s">
        <v>76</v>
      </c>
      <c r="C142" s="546"/>
      <c r="D142" s="546"/>
      <c r="E142" s="546" t="s">
        <v>5</v>
      </c>
      <c r="F142" s="546" t="s">
        <v>592</v>
      </c>
      <c r="G142" s="232" t="s">
        <v>145</v>
      </c>
      <c r="H142" s="546" t="s">
        <v>697</v>
      </c>
      <c r="J142" s="11"/>
      <c r="N142" s="139"/>
      <c r="O142" s="139"/>
      <c r="P142" s="139"/>
      <c r="Q142" s="139"/>
      <c r="R142" s="139"/>
      <c r="S142" s="139"/>
      <c r="T142" s="139"/>
      <c r="U142" s="139"/>
      <c r="V142" s="139"/>
    </row>
    <row r="143" spans="1:22" ht="14.25" customHeight="1">
      <c r="A143" s="546"/>
      <c r="B143" s="546"/>
      <c r="C143" s="546"/>
      <c r="D143" s="546"/>
      <c r="E143" s="546"/>
      <c r="F143" s="546"/>
      <c r="G143" s="232" t="s">
        <v>595</v>
      </c>
      <c r="H143" s="546"/>
      <c r="J143" s="11"/>
    </row>
    <row r="144" spans="1:22" ht="14.25" customHeight="1">
      <c r="A144" s="221">
        <v>1</v>
      </c>
      <c r="B144" s="539" t="s">
        <v>698</v>
      </c>
      <c r="C144" s="539"/>
      <c r="D144" s="539"/>
      <c r="E144" s="539"/>
      <c r="F144" s="539"/>
      <c r="G144" s="539"/>
      <c r="H144" s="539"/>
      <c r="J144" s="11"/>
    </row>
    <row r="145" spans="1:10" ht="14.25" customHeight="1">
      <c r="A145" s="232" t="str">
        <f>'BANCO DE DADOS'!A62</f>
        <v>BC56</v>
      </c>
      <c r="B145" s="541" t="s">
        <v>699</v>
      </c>
      <c r="C145" s="541"/>
      <c r="D145" s="541"/>
      <c r="E145" s="232" t="s">
        <v>82</v>
      </c>
      <c r="F145" s="233">
        <v>1</v>
      </c>
      <c r="G145" s="298">
        <f>'BANCO DE DADOS'!F62</f>
        <v>2998.79</v>
      </c>
      <c r="H145" s="228">
        <f>F145*G145</f>
        <v>2998.79</v>
      </c>
      <c r="J145" s="11"/>
    </row>
    <row r="146" spans="1:10" ht="14.25" customHeight="1">
      <c r="A146" s="542" t="s">
        <v>701</v>
      </c>
      <c r="B146" s="542"/>
      <c r="C146" s="542"/>
      <c r="D146" s="542"/>
      <c r="E146" s="542"/>
      <c r="F146" s="542"/>
      <c r="G146" s="542"/>
      <c r="H146" s="260">
        <f>SUM(H145)</f>
        <v>2998.79</v>
      </c>
      <c r="J146" s="11"/>
    </row>
    <row r="147" spans="1:10" ht="14.25" customHeight="1">
      <c r="A147" s="591"/>
      <c r="B147" s="591"/>
      <c r="C147" s="591"/>
      <c r="D147" s="591"/>
      <c r="E147" s="591"/>
      <c r="F147" s="591"/>
      <c r="G147" s="591"/>
      <c r="H147" s="591"/>
      <c r="J147" s="11"/>
    </row>
    <row r="148" spans="1:10" ht="14.25" customHeight="1">
      <c r="A148" s="221">
        <v>2</v>
      </c>
      <c r="B148" s="539" t="s">
        <v>702</v>
      </c>
      <c r="C148" s="539"/>
      <c r="D148" s="539"/>
      <c r="E148" s="539"/>
      <c r="F148" s="300">
        <v>0.70679999999999998</v>
      </c>
      <c r="G148" s="263"/>
      <c r="H148" s="263"/>
      <c r="J148" s="11"/>
    </row>
    <row r="149" spans="1:10" ht="14.25" customHeight="1">
      <c r="A149" s="232" t="s">
        <v>93</v>
      </c>
      <c r="B149" s="541" t="s">
        <v>703</v>
      </c>
      <c r="C149" s="541"/>
      <c r="D149" s="541"/>
      <c r="E149" s="232" t="s">
        <v>82</v>
      </c>
      <c r="F149" s="228"/>
      <c r="G149" s="231"/>
      <c r="H149" s="231">
        <f>H146*F148</f>
        <v>2119.5447719999997</v>
      </c>
      <c r="J149" s="11"/>
    </row>
    <row r="150" spans="1:10" ht="14.25" customHeight="1">
      <c r="A150" s="542" t="s">
        <v>704</v>
      </c>
      <c r="B150" s="542"/>
      <c r="C150" s="542"/>
      <c r="D150" s="542"/>
      <c r="E150" s="542"/>
      <c r="F150" s="542"/>
      <c r="G150" s="542"/>
      <c r="H150" s="260">
        <f>SUM(H149)</f>
        <v>2119.5447719999997</v>
      </c>
      <c r="J150" s="11"/>
    </row>
    <row r="151" spans="1:10" ht="14.25" customHeight="1">
      <c r="A151" s="591"/>
      <c r="B151" s="591"/>
      <c r="C151" s="591"/>
      <c r="D151" s="591"/>
      <c r="E151" s="591"/>
      <c r="F151" s="591"/>
      <c r="G151" s="591"/>
      <c r="H151" s="591"/>
      <c r="J151" s="11"/>
    </row>
    <row r="152" spans="1:10" ht="14.25" customHeight="1">
      <c r="A152" s="221">
        <v>3</v>
      </c>
      <c r="B152" s="539" t="s">
        <v>705</v>
      </c>
      <c r="C152" s="539"/>
      <c r="D152" s="539"/>
      <c r="E152" s="539"/>
      <c r="F152" s="539"/>
      <c r="G152" s="539"/>
      <c r="H152" s="539"/>
      <c r="J152" s="11"/>
    </row>
    <row r="153" spans="1:10" ht="14.25" customHeight="1">
      <c r="A153" s="232" t="str">
        <f>'BANCO DE DADOS'!A70</f>
        <v>BC64</v>
      </c>
      <c r="B153" s="592" t="str">
        <f>'BANCO DE DADOS'!D70</f>
        <v>Plano de saúde</v>
      </c>
      <c r="C153" s="592"/>
      <c r="D153" s="592"/>
      <c r="E153" s="232" t="s">
        <v>82</v>
      </c>
      <c r="F153" s="259">
        <v>0.65</v>
      </c>
      <c r="G153" s="298">
        <f>'BANCO DE DADOS'!F70</f>
        <v>208.91250000000002</v>
      </c>
      <c r="H153" s="228">
        <f>F153*G153</f>
        <v>135.79312500000003</v>
      </c>
      <c r="J153" s="293"/>
    </row>
    <row r="154" spans="1:10" ht="14.25" customHeight="1">
      <c r="A154" s="232" t="str">
        <f>'BANCO DE DADOS'!A74</f>
        <v>BC70</v>
      </c>
      <c r="B154" s="541" t="str">
        <f>'BANCO DE DADOS'!D74</f>
        <v>Ticket-Refeicao</v>
      </c>
      <c r="C154" s="541"/>
      <c r="D154" s="541"/>
      <c r="E154" s="232" t="s">
        <v>90</v>
      </c>
      <c r="F154" s="259">
        <v>25.25</v>
      </c>
      <c r="G154" s="298">
        <f>'BANCO DE DADOS'!F74</f>
        <v>25.71</v>
      </c>
      <c r="H154" s="228">
        <f>F154*G154</f>
        <v>649.17750000000001</v>
      </c>
      <c r="J154" s="293"/>
    </row>
    <row r="155" spans="1:10" ht="14.25" customHeight="1">
      <c r="A155" s="232" t="str">
        <f>'BANCO DE DADOS'!A72</f>
        <v>BC68</v>
      </c>
      <c r="B155" s="541" t="str">
        <f>'BANCO DE DADOS'!D72</f>
        <v>Vale transporte (ida e volta)</v>
      </c>
      <c r="C155" s="541"/>
      <c r="D155" s="541"/>
      <c r="E155" s="232" t="s">
        <v>90</v>
      </c>
      <c r="F155" s="259">
        <v>25.25</v>
      </c>
      <c r="G155" s="298">
        <f>'BANCO DE DADOS'!F72</f>
        <v>8.4</v>
      </c>
      <c r="H155" s="228">
        <f>F155*G155</f>
        <v>212.10000000000002</v>
      </c>
      <c r="J155" s="293"/>
    </row>
    <row r="156" spans="1:10" ht="30.75" customHeight="1">
      <c r="A156" s="232" t="str">
        <f>'BANCO DE DADOS'!A78</f>
        <v>BC74</v>
      </c>
      <c r="B156" s="541" t="str">
        <f>'BANCO DE DADOS'!D78</f>
        <v>Seguro de vida - transcares/sindirodoviarios</v>
      </c>
      <c r="C156" s="541"/>
      <c r="D156" s="541"/>
      <c r="E156" s="232" t="s">
        <v>82</v>
      </c>
      <c r="F156" s="259">
        <v>1</v>
      </c>
      <c r="G156" s="298">
        <f>'BANCO DE DADOS'!F78</f>
        <v>10.42</v>
      </c>
      <c r="H156" s="228">
        <f>F156*G156</f>
        <v>10.42</v>
      </c>
      <c r="J156" s="293"/>
    </row>
    <row r="157" spans="1:10" ht="53.25" customHeight="1">
      <c r="A157" s="232" t="s">
        <v>93</v>
      </c>
      <c r="B157" s="541" t="s">
        <v>713</v>
      </c>
      <c r="C157" s="541"/>
      <c r="D157" s="216" t="s">
        <v>268</v>
      </c>
      <c r="E157" s="232" t="s">
        <v>82</v>
      </c>
      <c r="F157" s="259">
        <v>1</v>
      </c>
      <c r="G157" s="298">
        <v>287.32</v>
      </c>
      <c r="H157" s="228">
        <f>F157*G157</f>
        <v>287.32</v>
      </c>
      <c r="J157" s="293"/>
    </row>
    <row r="158" spans="1:10" ht="14.25" customHeight="1">
      <c r="A158" s="542" t="s">
        <v>706</v>
      </c>
      <c r="B158" s="542"/>
      <c r="C158" s="542"/>
      <c r="D158" s="542"/>
      <c r="E158" s="542"/>
      <c r="F158" s="542"/>
      <c r="G158" s="542"/>
      <c r="H158" s="260">
        <f>SUM(H153:H157)</f>
        <v>1294.8106250000001</v>
      </c>
      <c r="J158" s="11"/>
    </row>
    <row r="159" spans="1:10" ht="14.25" customHeight="1">
      <c r="A159" s="591"/>
      <c r="B159" s="591"/>
      <c r="C159" s="591"/>
      <c r="D159" s="591"/>
      <c r="E159" s="591"/>
      <c r="F159" s="591"/>
      <c r="G159" s="591"/>
      <c r="H159" s="591"/>
      <c r="J159" s="11"/>
    </row>
    <row r="160" spans="1:10" ht="14.25" customHeight="1">
      <c r="A160" s="221">
        <v>4</v>
      </c>
      <c r="B160" s="539" t="s">
        <v>707</v>
      </c>
      <c r="C160" s="539"/>
      <c r="D160" s="539"/>
      <c r="E160" s="539"/>
      <c r="F160" s="539"/>
      <c r="G160" s="539"/>
      <c r="H160" s="539"/>
      <c r="J160" s="11"/>
    </row>
    <row r="161" spans="1:13" ht="14.25" customHeight="1">
      <c r="A161" s="232" t="str">
        <f>'BANCO DE DADOS'!A12</f>
        <v>BC7</v>
      </c>
      <c r="B161" s="592" t="str">
        <f>'BANCO DE DADOS'!D12</f>
        <v>Uniforme brim (calça e camisa)</v>
      </c>
      <c r="C161" s="592"/>
      <c r="D161" s="592"/>
      <c r="E161" s="232" t="s">
        <v>90</v>
      </c>
      <c r="F161" s="259">
        <f>CONSUMO!C96</f>
        <v>0.25</v>
      </c>
      <c r="G161" s="301">
        <f>'BANCO DE DADOS'!F12</f>
        <v>109.6</v>
      </c>
      <c r="H161" s="228">
        <f t="shared" ref="H161:H166" si="4">F161*G161</f>
        <v>27.4</v>
      </c>
      <c r="J161" s="11"/>
    </row>
    <row r="162" spans="1:13" ht="14.25" customHeight="1">
      <c r="A162" s="232" t="str">
        <f>'BANCO DE DADOS'!A53</f>
        <v>BC48</v>
      </c>
      <c r="B162" s="541" t="str">
        <f>'BANCO DE DADOS'!D53</f>
        <v>Boné tipo Arabe</v>
      </c>
      <c r="C162" s="541"/>
      <c r="D162" s="541"/>
      <c r="E162" s="232" t="s">
        <v>90</v>
      </c>
      <c r="F162" s="259">
        <f>CONSUMO!C97</f>
        <v>0.25</v>
      </c>
      <c r="G162" s="301">
        <f>'BANCO DE DADOS'!F53</f>
        <v>15.846666666666666</v>
      </c>
      <c r="H162" s="228">
        <f t="shared" si="4"/>
        <v>3.9616666666666664</v>
      </c>
      <c r="J162" s="11"/>
    </row>
    <row r="163" spans="1:13" ht="14.25" customHeight="1">
      <c r="A163" s="232" t="str">
        <f>'BANCO DE DADOS'!A14</f>
        <v>BC9</v>
      </c>
      <c r="B163" s="541" t="str">
        <f>'BANCO DE DADOS'!D14</f>
        <v>Bota de segurança</v>
      </c>
      <c r="C163" s="541"/>
      <c r="D163" s="541"/>
      <c r="E163" s="232" t="s">
        <v>708</v>
      </c>
      <c r="F163" s="259">
        <f>CONSUMO!C98</f>
        <v>0.16666666666666666</v>
      </c>
      <c r="G163" s="301">
        <f>'BANCO DE DADOS'!F14</f>
        <v>62.07</v>
      </c>
      <c r="H163" s="228">
        <f t="shared" si="4"/>
        <v>10.344999999999999</v>
      </c>
      <c r="J163" s="11"/>
    </row>
    <row r="164" spans="1:13" ht="14.25" customHeight="1">
      <c r="A164" s="232" t="str">
        <f>'BANCO DE DADOS'!A15</f>
        <v>BC10</v>
      </c>
      <c r="B164" s="541" t="str">
        <f>'BANCO DE DADOS'!D15</f>
        <v>Oculos de proteção</v>
      </c>
      <c r="C164" s="541"/>
      <c r="D164" s="541"/>
      <c r="E164" s="232" t="s">
        <v>90</v>
      </c>
      <c r="F164" s="259">
        <f>CONSUMO!C99</f>
        <v>0.16666666666666666</v>
      </c>
      <c r="G164" s="301">
        <f>'BANCO DE DADOS'!F15</f>
        <v>3.92</v>
      </c>
      <c r="H164" s="228">
        <f t="shared" si="4"/>
        <v>0.65333333333333332</v>
      </c>
      <c r="J164" s="11"/>
    </row>
    <row r="165" spans="1:13" ht="29.25" customHeight="1">
      <c r="A165" s="232" t="str">
        <f>'BANCO DE DADOS'!A17</f>
        <v>BC12</v>
      </c>
      <c r="B165" s="541" t="str">
        <f>'BANCO DE DADOS'!D17</f>
        <v>Mascara de ar</v>
      </c>
      <c r="C165" s="541"/>
      <c r="D165" s="541"/>
      <c r="E165" s="232" t="s">
        <v>90</v>
      </c>
      <c r="F165" s="259">
        <f>CONSUMO!C100</f>
        <v>4</v>
      </c>
      <c r="G165" s="301">
        <f>'BANCO DE DADOS'!F17</f>
        <v>2.93</v>
      </c>
      <c r="H165" s="228">
        <f t="shared" si="4"/>
        <v>11.72</v>
      </c>
      <c r="J165" s="11"/>
    </row>
    <row r="166" spans="1:13" ht="14.25" customHeight="1">
      <c r="A166" s="232" t="str">
        <f>'BANCO DE DADOS'!A52</f>
        <v>BC47</v>
      </c>
      <c r="B166" s="591" t="str">
        <f>'BANCO DE DADOS'!D52</f>
        <v>Protetor solar FPS 30 - 2kg</v>
      </c>
      <c r="C166" s="591"/>
      <c r="D166" s="591"/>
      <c r="E166" s="232" t="s">
        <v>90</v>
      </c>
      <c r="F166" s="259">
        <f>CONSUMO!C101</f>
        <v>8.3333333333333329E-2</v>
      </c>
      <c r="G166" s="301">
        <f>'BANCO DE DADOS'!F52</f>
        <v>190.04666666666665</v>
      </c>
      <c r="H166" s="228">
        <f t="shared" si="4"/>
        <v>15.83722222222222</v>
      </c>
      <c r="J166" s="11"/>
    </row>
    <row r="167" spans="1:13" ht="14.25" customHeight="1">
      <c r="A167" s="542" t="s">
        <v>709</v>
      </c>
      <c r="B167" s="542"/>
      <c r="C167" s="542"/>
      <c r="D167" s="542"/>
      <c r="E167" s="542"/>
      <c r="F167" s="542"/>
      <c r="G167" s="542"/>
      <c r="H167" s="260">
        <f>SUM(H161:H166)</f>
        <v>69.917222222222222</v>
      </c>
      <c r="J167" s="11"/>
    </row>
    <row r="168" spans="1:13" ht="14.25" customHeight="1">
      <c r="A168" s="542"/>
      <c r="B168" s="542"/>
      <c r="C168" s="542"/>
      <c r="D168" s="542"/>
      <c r="E168" s="542"/>
      <c r="F168" s="542"/>
      <c r="G168" s="542"/>
      <c r="H168" s="542"/>
      <c r="J168" s="11"/>
    </row>
    <row r="169" spans="1:13" ht="15" customHeight="1">
      <c r="A169" s="593" t="s">
        <v>710</v>
      </c>
      <c r="B169" s="593"/>
      <c r="C169" s="593"/>
      <c r="D169" s="593"/>
      <c r="E169" s="593"/>
      <c r="F169" s="593"/>
      <c r="G169" s="593"/>
      <c r="H169" s="264">
        <f>H146+H150+H158+H167</f>
        <v>6483.0626192222226</v>
      </c>
      <c r="J169" s="11"/>
    </row>
    <row r="170" spans="1:13" ht="14.25" customHeight="1">
      <c r="A170" s="295"/>
      <c r="B170" s="295"/>
      <c r="C170" s="295"/>
      <c r="D170" s="295"/>
      <c r="E170" s="295"/>
      <c r="F170" s="295"/>
      <c r="G170" s="295"/>
      <c r="H170" s="295"/>
      <c r="J170" s="11"/>
    </row>
    <row r="171" spans="1:13" ht="14.25" customHeight="1">
      <c r="A171" s="295"/>
      <c r="B171" s="295"/>
      <c r="C171" s="295"/>
      <c r="D171" s="295"/>
      <c r="E171" s="295"/>
      <c r="F171" s="295"/>
      <c r="G171" s="295"/>
      <c r="H171" s="295"/>
      <c r="J171" s="11"/>
    </row>
    <row r="172" spans="1:13" ht="14.25" customHeight="1">
      <c r="A172" s="258" t="s">
        <v>692</v>
      </c>
      <c r="B172" s="595" t="s">
        <v>693</v>
      </c>
      <c r="C172" s="593" t="s">
        <v>722</v>
      </c>
      <c r="D172" s="593"/>
      <c r="E172" s="593"/>
      <c r="F172" s="593"/>
      <c r="G172" s="593"/>
      <c r="H172" s="596" t="s">
        <v>695</v>
      </c>
      <c r="I172" s="139"/>
      <c r="J172" s="11"/>
      <c r="K172" s="139"/>
      <c r="L172" s="139"/>
      <c r="M172" s="139"/>
    </row>
    <row r="173" spans="1:13" ht="14.25" customHeight="1">
      <c r="A173" s="258" t="s">
        <v>723</v>
      </c>
      <c r="B173" s="595"/>
      <c r="C173" s="593"/>
      <c r="D173" s="593"/>
      <c r="E173" s="593"/>
      <c r="F173" s="593"/>
      <c r="G173" s="593"/>
      <c r="H173" s="596"/>
      <c r="I173" s="139"/>
      <c r="J173" s="11"/>
      <c r="K173" s="139"/>
      <c r="L173" s="139"/>
      <c r="M173" s="139"/>
    </row>
    <row r="174" spans="1:13" ht="14.25" customHeight="1">
      <c r="A174" s="546" t="s">
        <v>3</v>
      </c>
      <c r="B174" s="546" t="s">
        <v>76</v>
      </c>
      <c r="C174" s="546"/>
      <c r="D174" s="546"/>
      <c r="E174" s="546" t="s">
        <v>5</v>
      </c>
      <c r="F174" s="546" t="s">
        <v>592</v>
      </c>
      <c r="G174" s="232" t="s">
        <v>145</v>
      </c>
      <c r="H174" s="546" t="s">
        <v>697</v>
      </c>
      <c r="I174" s="139"/>
      <c r="J174" s="11"/>
      <c r="K174" s="139"/>
      <c r="L174" s="139"/>
      <c r="M174" s="139"/>
    </row>
    <row r="175" spans="1:13" ht="14.25" customHeight="1">
      <c r="A175" s="546"/>
      <c r="B175" s="546"/>
      <c r="C175" s="546"/>
      <c r="D175" s="546"/>
      <c r="E175" s="546"/>
      <c r="F175" s="546"/>
      <c r="G175" s="232" t="s">
        <v>595</v>
      </c>
      <c r="H175" s="546"/>
      <c r="I175" s="139"/>
      <c r="J175" s="11"/>
      <c r="K175" s="139"/>
      <c r="L175" s="139"/>
      <c r="M175" s="139"/>
    </row>
    <row r="176" spans="1:13" ht="14.25" customHeight="1">
      <c r="A176" s="221">
        <v>1</v>
      </c>
      <c r="B176" s="539" t="s">
        <v>698</v>
      </c>
      <c r="C176" s="539"/>
      <c r="D176" s="539"/>
      <c r="E176" s="539"/>
      <c r="F176" s="539"/>
      <c r="G176" s="539"/>
      <c r="H176" s="539"/>
      <c r="I176" s="139"/>
      <c r="J176" s="11"/>
      <c r="K176" s="139"/>
      <c r="L176" s="139"/>
      <c r="M176" s="139"/>
    </row>
    <row r="177" spans="1:13" ht="14.25" customHeight="1">
      <c r="A177" s="232" t="str">
        <f>'BANCO DE DADOS'!A60</f>
        <v>BC54</v>
      </c>
      <c r="B177" s="541" t="s">
        <v>699</v>
      </c>
      <c r="C177" s="541"/>
      <c r="D177" s="541"/>
      <c r="E177" s="232" t="s">
        <v>82</v>
      </c>
      <c r="F177" s="233">
        <v>1</v>
      </c>
      <c r="G177" s="298">
        <f>'BANCO DE DADOS'!F60</f>
        <v>2342.31</v>
      </c>
      <c r="H177" s="228">
        <f>F177*G177</f>
        <v>2342.31</v>
      </c>
      <c r="I177" s="139"/>
      <c r="J177" s="11"/>
      <c r="K177" s="139"/>
      <c r="L177" s="139"/>
      <c r="M177" s="139"/>
    </row>
    <row r="178" spans="1:13" ht="14.25" customHeight="1">
      <c r="A178" s="542" t="s">
        <v>701</v>
      </c>
      <c r="B178" s="542"/>
      <c r="C178" s="542"/>
      <c r="D178" s="542"/>
      <c r="E178" s="542"/>
      <c r="F178" s="542"/>
      <c r="G178" s="542"/>
      <c r="H178" s="260">
        <f>SUM(H177)</f>
        <v>2342.31</v>
      </c>
      <c r="I178" s="139"/>
      <c r="J178" s="11"/>
      <c r="K178" s="139"/>
      <c r="L178" s="139"/>
      <c r="M178" s="139"/>
    </row>
    <row r="179" spans="1:13" ht="14.25" customHeight="1">
      <c r="A179" s="591"/>
      <c r="B179" s="591"/>
      <c r="C179" s="591"/>
      <c r="D179" s="591"/>
      <c r="E179" s="591"/>
      <c r="F179" s="591"/>
      <c r="G179" s="591"/>
      <c r="H179" s="591"/>
      <c r="I179" s="139"/>
      <c r="J179" s="11"/>
      <c r="K179" s="139"/>
      <c r="L179" s="139"/>
      <c r="M179" s="139"/>
    </row>
    <row r="180" spans="1:13" ht="14.25" customHeight="1">
      <c r="A180" s="221">
        <v>2</v>
      </c>
      <c r="B180" s="539" t="s">
        <v>702</v>
      </c>
      <c r="C180" s="539"/>
      <c r="D180" s="539"/>
      <c r="E180" s="539"/>
      <c r="F180" s="300">
        <v>0.70679999999999998</v>
      </c>
      <c r="G180" s="263"/>
      <c r="H180" s="263"/>
      <c r="I180" s="139"/>
      <c r="J180" s="11"/>
      <c r="K180" s="139"/>
      <c r="L180" s="139"/>
      <c r="M180" s="139"/>
    </row>
    <row r="181" spans="1:13" ht="14.25" customHeight="1">
      <c r="A181" s="232" t="s">
        <v>719</v>
      </c>
      <c r="B181" s="541" t="s">
        <v>703</v>
      </c>
      <c r="C181" s="541"/>
      <c r="D181" s="541"/>
      <c r="E181" s="232" t="s">
        <v>82</v>
      </c>
      <c r="F181" s="228"/>
      <c r="G181" s="231"/>
      <c r="H181" s="231">
        <f>H178*F180</f>
        <v>1655.5447079999999</v>
      </c>
      <c r="I181" s="139"/>
      <c r="J181" s="11"/>
      <c r="K181" s="139"/>
      <c r="L181" s="139"/>
      <c r="M181" s="139"/>
    </row>
    <row r="182" spans="1:13" ht="14.25" customHeight="1">
      <c r="A182" s="542" t="s">
        <v>704</v>
      </c>
      <c r="B182" s="542"/>
      <c r="C182" s="542"/>
      <c r="D182" s="542"/>
      <c r="E182" s="542"/>
      <c r="F182" s="542"/>
      <c r="G182" s="542"/>
      <c r="H182" s="260">
        <f>SUM(H181)</f>
        <v>1655.5447079999999</v>
      </c>
      <c r="I182" s="139"/>
      <c r="J182" s="11"/>
      <c r="K182" s="139"/>
      <c r="L182" s="139"/>
      <c r="M182" s="139"/>
    </row>
    <row r="183" spans="1:13" ht="14.25" customHeight="1">
      <c r="A183" s="591"/>
      <c r="B183" s="591"/>
      <c r="C183" s="591"/>
      <c r="D183" s="591"/>
      <c r="E183" s="591"/>
      <c r="F183" s="591"/>
      <c r="G183" s="591"/>
      <c r="H183" s="591"/>
      <c r="I183" s="139"/>
      <c r="J183" s="11"/>
      <c r="K183" s="139"/>
      <c r="L183" s="139"/>
      <c r="M183" s="139"/>
    </row>
    <row r="184" spans="1:13" ht="14.25" customHeight="1">
      <c r="A184" s="221">
        <v>3</v>
      </c>
      <c r="B184" s="539" t="s">
        <v>705</v>
      </c>
      <c r="C184" s="539"/>
      <c r="D184" s="539"/>
      <c r="E184" s="539"/>
      <c r="F184" s="539"/>
      <c r="G184" s="539"/>
      <c r="H184" s="539"/>
      <c r="I184" s="139"/>
      <c r="J184" s="11"/>
      <c r="K184" s="139"/>
      <c r="L184" s="139"/>
      <c r="M184" s="139"/>
    </row>
    <row r="185" spans="1:13" ht="14.25" customHeight="1">
      <c r="A185" s="232" t="str">
        <f>'BANCO DE DADOS'!A70</f>
        <v>BC64</v>
      </c>
      <c r="B185" s="592" t="str">
        <f>'BANCO DE DADOS'!D70</f>
        <v>Plano de saúde</v>
      </c>
      <c r="C185" s="592"/>
      <c r="D185" s="592"/>
      <c r="E185" s="232" t="s">
        <v>82</v>
      </c>
      <c r="F185" s="259">
        <v>0.65</v>
      </c>
      <c r="G185" s="298">
        <f>'BANCO DE DADOS'!F70</f>
        <v>208.91250000000002</v>
      </c>
      <c r="H185" s="228">
        <f>F185*G185</f>
        <v>135.79312500000003</v>
      </c>
      <c r="I185" s="139"/>
      <c r="J185" s="11"/>
      <c r="K185" s="139"/>
      <c r="L185" s="139"/>
      <c r="M185" s="139"/>
    </row>
    <row r="186" spans="1:13" ht="14.25" customHeight="1">
      <c r="A186" s="232" t="str">
        <f>'BANCO DE DADOS'!A74</f>
        <v>BC70</v>
      </c>
      <c r="B186" s="541" t="str">
        <f>'BANCO DE DADOS'!D74</f>
        <v>Ticket-Refeicao</v>
      </c>
      <c r="C186" s="541"/>
      <c r="D186" s="541"/>
      <c r="E186" s="232" t="s">
        <v>90</v>
      </c>
      <c r="F186" s="259">
        <v>25.25</v>
      </c>
      <c r="G186" s="298">
        <f>'BANCO DE DADOS'!F74</f>
        <v>25.71</v>
      </c>
      <c r="H186" s="228">
        <f>F186*G186</f>
        <v>649.17750000000001</v>
      </c>
      <c r="I186" s="139"/>
      <c r="J186" s="11"/>
      <c r="K186" s="139"/>
      <c r="L186" s="139"/>
      <c r="M186" s="139"/>
    </row>
    <row r="187" spans="1:13" ht="14.25" customHeight="1">
      <c r="A187" s="232" t="str">
        <f>'BANCO DE DADOS'!A72</f>
        <v>BC68</v>
      </c>
      <c r="B187" s="541" t="str">
        <f>'BANCO DE DADOS'!D72</f>
        <v>Vale transporte (ida e volta)</v>
      </c>
      <c r="C187" s="541"/>
      <c r="D187" s="541"/>
      <c r="E187" s="232" t="s">
        <v>90</v>
      </c>
      <c r="F187" s="259">
        <v>25.25</v>
      </c>
      <c r="G187" s="298">
        <f>'BANCO DE DADOS'!F72</f>
        <v>8.4</v>
      </c>
      <c r="H187" s="228">
        <f>F187*G187</f>
        <v>212.10000000000002</v>
      </c>
      <c r="I187" s="139"/>
      <c r="J187" s="11"/>
      <c r="K187" s="139"/>
      <c r="L187" s="139"/>
      <c r="M187" s="139"/>
    </row>
    <row r="188" spans="1:13" ht="30" customHeight="1">
      <c r="A188" s="232" t="str">
        <f>'BANCO DE DADOS'!A78</f>
        <v>BC74</v>
      </c>
      <c r="B188" s="541" t="str">
        <f>'BANCO DE DADOS'!D78</f>
        <v>Seguro de vida - transcares/sindirodoviarios</v>
      </c>
      <c r="C188" s="541"/>
      <c r="D188" s="541"/>
      <c r="E188" s="232" t="s">
        <v>82</v>
      </c>
      <c r="F188" s="259">
        <v>1</v>
      </c>
      <c r="G188" s="298">
        <f>'BANCO DE DADOS'!F78</f>
        <v>10.42</v>
      </c>
      <c r="H188" s="228">
        <f>F188*G188</f>
        <v>10.42</v>
      </c>
      <c r="I188" s="139"/>
      <c r="J188" s="11"/>
      <c r="K188" s="139"/>
      <c r="L188" s="139"/>
      <c r="M188" s="139"/>
    </row>
    <row r="189" spans="1:13" ht="57" customHeight="1">
      <c r="A189" s="232" t="s">
        <v>93</v>
      </c>
      <c r="B189" s="541" t="s">
        <v>713</v>
      </c>
      <c r="C189" s="541"/>
      <c r="D189" s="272" t="s">
        <v>268</v>
      </c>
      <c r="E189" s="232" t="s">
        <v>82</v>
      </c>
      <c r="F189" s="259">
        <v>1</v>
      </c>
      <c r="G189" s="301">
        <v>287.32</v>
      </c>
      <c r="H189" s="228">
        <f>F189*G189</f>
        <v>287.32</v>
      </c>
      <c r="I189" s="139"/>
      <c r="J189" s="11"/>
      <c r="K189" s="139"/>
      <c r="L189" s="139"/>
      <c r="M189" s="139"/>
    </row>
    <row r="190" spans="1:13" ht="14.25" customHeight="1">
      <c r="A190" s="542" t="s">
        <v>706</v>
      </c>
      <c r="B190" s="542"/>
      <c r="C190" s="542"/>
      <c r="D190" s="542"/>
      <c r="E190" s="542"/>
      <c r="F190" s="542"/>
      <c r="G190" s="542"/>
      <c r="H190" s="260">
        <f>SUM(H185:H189)</f>
        <v>1294.8106250000001</v>
      </c>
      <c r="I190" s="139"/>
      <c r="J190" s="11"/>
      <c r="K190" s="139"/>
      <c r="L190" s="139"/>
      <c r="M190" s="139"/>
    </row>
    <row r="191" spans="1:13" ht="14.25" customHeight="1">
      <c r="A191" s="591"/>
      <c r="B191" s="591"/>
      <c r="C191" s="591"/>
      <c r="D191" s="591"/>
      <c r="E191" s="591"/>
      <c r="F191" s="591"/>
      <c r="G191" s="591"/>
      <c r="H191" s="591"/>
      <c r="I191" s="139"/>
      <c r="J191" s="11"/>
      <c r="K191" s="139"/>
      <c r="L191" s="139"/>
      <c r="M191" s="139"/>
    </row>
    <row r="192" spans="1:13" ht="14.25" customHeight="1">
      <c r="A192" s="221">
        <v>4</v>
      </c>
      <c r="B192" s="539" t="s">
        <v>707</v>
      </c>
      <c r="C192" s="539"/>
      <c r="D192" s="539"/>
      <c r="E192" s="539"/>
      <c r="F192" s="539"/>
      <c r="G192" s="539"/>
      <c r="H192" s="539"/>
      <c r="I192" s="139"/>
      <c r="J192" s="11"/>
      <c r="K192" s="139"/>
      <c r="L192" s="139"/>
      <c r="M192" s="139"/>
    </row>
    <row r="193" spans="1:13" ht="14.25" customHeight="1">
      <c r="A193" s="232" t="str">
        <f>'BANCO DE DADOS'!A12</f>
        <v>BC7</v>
      </c>
      <c r="B193" s="541" t="str">
        <f>'BANCO DE DADOS'!D12</f>
        <v>Uniforme brim (calça e camisa)</v>
      </c>
      <c r="C193" s="541"/>
      <c r="D193" s="541"/>
      <c r="E193" s="232" t="s">
        <v>90</v>
      </c>
      <c r="F193" s="259">
        <f>CONSUMO!C105</f>
        <v>0.25</v>
      </c>
      <c r="G193" s="301">
        <f>'BANCO DE DADOS'!F12</f>
        <v>109.6</v>
      </c>
      <c r="H193" s="228">
        <f t="shared" ref="H193:H198" si="5">F193*G193</f>
        <v>27.4</v>
      </c>
      <c r="I193" s="139"/>
      <c r="J193" s="11"/>
      <c r="K193" s="139"/>
      <c r="L193" s="139"/>
      <c r="M193" s="139"/>
    </row>
    <row r="194" spans="1:13" ht="14.25" customHeight="1">
      <c r="A194" s="232" t="str">
        <f>'BANCO DE DADOS'!A53</f>
        <v>BC48</v>
      </c>
      <c r="B194" s="541" t="str">
        <f>'BANCO DE DADOS'!D53</f>
        <v>Boné tipo Arabe</v>
      </c>
      <c r="C194" s="541"/>
      <c r="D194" s="541"/>
      <c r="E194" s="232" t="s">
        <v>90</v>
      </c>
      <c r="F194" s="259">
        <f>CONSUMO!C106</f>
        <v>0.25</v>
      </c>
      <c r="G194" s="301">
        <f>'BANCO DE DADOS'!F53</f>
        <v>15.846666666666666</v>
      </c>
      <c r="H194" s="228">
        <f t="shared" si="5"/>
        <v>3.9616666666666664</v>
      </c>
      <c r="I194" s="139"/>
      <c r="J194" s="11"/>
      <c r="K194" s="139"/>
      <c r="L194" s="139"/>
      <c r="M194" s="139"/>
    </row>
    <row r="195" spans="1:13" ht="14.25" customHeight="1">
      <c r="A195" s="232" t="str">
        <f>'BANCO DE DADOS'!A14</f>
        <v>BC9</v>
      </c>
      <c r="B195" s="541" t="str">
        <f>'BANCO DE DADOS'!D14</f>
        <v>Bota de segurança</v>
      </c>
      <c r="C195" s="541"/>
      <c r="D195" s="541"/>
      <c r="E195" s="232" t="s">
        <v>708</v>
      </c>
      <c r="F195" s="259">
        <f>CONSUMO!C107</f>
        <v>0.16666666666666666</v>
      </c>
      <c r="G195" s="301">
        <f>'BANCO DE DADOS'!F14</f>
        <v>62.07</v>
      </c>
      <c r="H195" s="228">
        <f t="shared" si="5"/>
        <v>10.344999999999999</v>
      </c>
      <c r="I195" s="139"/>
      <c r="J195" s="11"/>
      <c r="K195" s="139"/>
      <c r="L195" s="139"/>
      <c r="M195" s="139"/>
    </row>
    <row r="196" spans="1:13" ht="14.25" customHeight="1">
      <c r="A196" s="232" t="str">
        <f>'BANCO DE DADOS'!A15</f>
        <v>BC10</v>
      </c>
      <c r="B196" s="541" t="str">
        <f>'BANCO DE DADOS'!D15</f>
        <v>Oculos de proteção</v>
      </c>
      <c r="C196" s="541"/>
      <c r="D196" s="541"/>
      <c r="E196" s="232" t="s">
        <v>90</v>
      </c>
      <c r="F196" s="259">
        <f>CONSUMO!C108</f>
        <v>0.16666666666666666</v>
      </c>
      <c r="G196" s="301">
        <f>'BANCO DE DADOS'!F15</f>
        <v>3.92</v>
      </c>
      <c r="H196" s="228">
        <f t="shared" si="5"/>
        <v>0.65333333333333332</v>
      </c>
      <c r="I196" s="139"/>
      <c r="J196" s="11"/>
      <c r="K196" s="139"/>
      <c r="L196" s="139"/>
      <c r="M196" s="139"/>
    </row>
    <row r="197" spans="1:13" ht="14.25" customHeight="1">
      <c r="A197" s="232" t="str">
        <f>'BANCO DE DADOS'!A17</f>
        <v>BC12</v>
      </c>
      <c r="B197" s="541" t="str">
        <f>'BANCO DE DADOS'!D17</f>
        <v>Mascara de ar</v>
      </c>
      <c r="C197" s="541"/>
      <c r="D197" s="541"/>
      <c r="E197" s="232" t="s">
        <v>90</v>
      </c>
      <c r="F197" s="259">
        <f>CONSUMO!C109</f>
        <v>4</v>
      </c>
      <c r="G197" s="301">
        <f>'BANCO DE DADOS'!F17</f>
        <v>2.93</v>
      </c>
      <c r="H197" s="228">
        <f t="shared" si="5"/>
        <v>11.72</v>
      </c>
      <c r="I197" s="139"/>
      <c r="J197" s="11"/>
      <c r="K197" s="139"/>
      <c r="L197" s="139"/>
      <c r="M197" s="139"/>
    </row>
    <row r="198" spans="1:13" ht="14.25" customHeight="1">
      <c r="A198" s="232" t="str">
        <f>'BANCO DE DADOS'!A52</f>
        <v>BC47</v>
      </c>
      <c r="B198" s="541" t="str">
        <f>'BANCO DE DADOS'!D52</f>
        <v>Protetor solar FPS 30 - 2kg</v>
      </c>
      <c r="C198" s="541"/>
      <c r="D198" s="541"/>
      <c r="E198" s="232" t="s">
        <v>90</v>
      </c>
      <c r="F198" s="259">
        <f>CONSUMO!C110</f>
        <v>8.3333333333333329E-2</v>
      </c>
      <c r="G198" s="301">
        <f>'BANCO DE DADOS'!F52</f>
        <v>190.04666666666665</v>
      </c>
      <c r="H198" s="228">
        <f t="shared" si="5"/>
        <v>15.83722222222222</v>
      </c>
      <c r="I198" s="139"/>
      <c r="J198" s="11"/>
      <c r="K198" s="139"/>
      <c r="L198" s="139"/>
      <c r="M198" s="139"/>
    </row>
    <row r="199" spans="1:13" ht="14.25" customHeight="1">
      <c r="A199" s="542" t="s">
        <v>709</v>
      </c>
      <c r="B199" s="542"/>
      <c r="C199" s="542"/>
      <c r="D199" s="542"/>
      <c r="E199" s="542"/>
      <c r="F199" s="542"/>
      <c r="G199" s="542"/>
      <c r="H199" s="260">
        <f>SUM(H193:H198)</f>
        <v>69.917222222222222</v>
      </c>
      <c r="I199" s="139"/>
      <c r="J199" s="11"/>
      <c r="K199" s="139"/>
      <c r="L199" s="139"/>
      <c r="M199" s="139"/>
    </row>
    <row r="200" spans="1:13" ht="14.25" customHeight="1">
      <c r="A200" s="591"/>
      <c r="B200" s="591"/>
      <c r="C200" s="591"/>
      <c r="D200" s="591"/>
      <c r="E200" s="591"/>
      <c r="F200" s="591"/>
      <c r="G200" s="591"/>
      <c r="H200" s="591"/>
      <c r="I200" s="139"/>
      <c r="J200" s="11"/>
      <c r="K200" s="139"/>
      <c r="L200" s="139"/>
      <c r="M200" s="139"/>
    </row>
    <row r="201" spans="1:13" ht="15" customHeight="1">
      <c r="A201" s="593" t="s">
        <v>710</v>
      </c>
      <c r="B201" s="593"/>
      <c r="C201" s="593"/>
      <c r="D201" s="593"/>
      <c r="E201" s="593"/>
      <c r="F201" s="593"/>
      <c r="G201" s="593"/>
      <c r="H201" s="264">
        <f>H178+H182+H190+H199</f>
        <v>5362.5825552222223</v>
      </c>
      <c r="I201" s="139"/>
      <c r="J201" s="11"/>
      <c r="K201" s="139"/>
      <c r="L201" s="139"/>
      <c r="M201" s="139"/>
    </row>
    <row r="202" spans="1:13" ht="14.25" customHeight="1">
      <c r="A202" s="598"/>
      <c r="B202" s="598"/>
      <c r="C202" s="598"/>
      <c r="D202" s="598"/>
      <c r="E202" s="598"/>
      <c r="F202" s="598"/>
      <c r="G202" s="598"/>
      <c r="H202" s="598"/>
      <c r="I202" s="139"/>
      <c r="J202" s="11"/>
      <c r="K202" s="139"/>
      <c r="L202" s="139"/>
      <c r="M202" s="139"/>
    </row>
    <row r="203" spans="1:13" ht="14.25" customHeight="1">
      <c r="A203" s="258" t="s">
        <v>692</v>
      </c>
      <c r="B203" s="595" t="s">
        <v>693</v>
      </c>
      <c r="C203" s="593" t="s">
        <v>724</v>
      </c>
      <c r="D203" s="593"/>
      <c r="E203" s="593"/>
      <c r="F203" s="593"/>
      <c r="G203" s="593"/>
      <c r="H203" s="596" t="s">
        <v>695</v>
      </c>
      <c r="I203" s="139"/>
      <c r="J203" s="11"/>
      <c r="K203" s="139"/>
      <c r="L203" s="139"/>
      <c r="M203" s="139"/>
    </row>
    <row r="204" spans="1:13" ht="14.25" customHeight="1">
      <c r="A204" s="258" t="s">
        <v>725</v>
      </c>
      <c r="B204" s="595"/>
      <c r="C204" s="593"/>
      <c r="D204" s="593"/>
      <c r="E204" s="593"/>
      <c r="F204" s="593"/>
      <c r="G204" s="593"/>
      <c r="H204" s="596"/>
      <c r="I204" s="139"/>
      <c r="J204" s="11"/>
      <c r="K204" s="139"/>
      <c r="L204" s="139"/>
      <c r="M204" s="139"/>
    </row>
    <row r="205" spans="1:13" ht="14.25" customHeight="1">
      <c r="A205" s="546" t="s">
        <v>3</v>
      </c>
      <c r="B205" s="546" t="s">
        <v>76</v>
      </c>
      <c r="C205" s="546"/>
      <c r="D205" s="546"/>
      <c r="E205" s="546" t="s">
        <v>5</v>
      </c>
      <c r="F205" s="546" t="s">
        <v>592</v>
      </c>
      <c r="G205" s="232" t="s">
        <v>145</v>
      </c>
      <c r="H205" s="546" t="s">
        <v>697</v>
      </c>
      <c r="I205" s="139"/>
      <c r="J205" s="11"/>
      <c r="K205" s="139"/>
      <c r="L205" s="139"/>
      <c r="M205" s="139"/>
    </row>
    <row r="206" spans="1:13" ht="14.25" customHeight="1">
      <c r="A206" s="546"/>
      <c r="B206" s="546"/>
      <c r="C206" s="546"/>
      <c r="D206" s="546"/>
      <c r="E206" s="546"/>
      <c r="F206" s="546"/>
      <c r="G206" s="232" t="s">
        <v>595</v>
      </c>
      <c r="H206" s="546"/>
      <c r="I206" s="139"/>
      <c r="J206" s="11"/>
      <c r="K206" s="139"/>
      <c r="L206" s="139"/>
      <c r="M206" s="139"/>
    </row>
    <row r="207" spans="1:13" ht="14.25" customHeight="1">
      <c r="A207" s="221">
        <v>1</v>
      </c>
      <c r="B207" s="539" t="s">
        <v>698</v>
      </c>
      <c r="C207" s="539"/>
      <c r="D207" s="539"/>
      <c r="E207" s="539"/>
      <c r="F207" s="539"/>
      <c r="G207" s="539"/>
      <c r="H207" s="539"/>
      <c r="I207" s="139"/>
      <c r="J207" s="11"/>
      <c r="K207" s="139"/>
      <c r="L207" s="139"/>
      <c r="M207" s="139"/>
    </row>
    <row r="208" spans="1:13" ht="14.25" customHeight="1">
      <c r="A208" s="232" t="s">
        <v>12</v>
      </c>
      <c r="B208" s="541" t="s">
        <v>699</v>
      </c>
      <c r="C208" s="541"/>
      <c r="D208" s="541"/>
      <c r="E208" s="232" t="s">
        <v>82</v>
      </c>
      <c r="F208" s="233">
        <v>1</v>
      </c>
      <c r="G208" s="298">
        <f>'BANCO DE DADOS'!F61</f>
        <v>2537.13</v>
      </c>
      <c r="H208" s="228">
        <f>F208*G208</f>
        <v>2537.13</v>
      </c>
      <c r="I208" s="139"/>
      <c r="J208" s="11"/>
      <c r="K208" s="139"/>
      <c r="L208" s="139"/>
      <c r="M208" s="139"/>
    </row>
    <row r="209" spans="1:13" ht="14.25" customHeight="1">
      <c r="A209" s="542" t="s">
        <v>701</v>
      </c>
      <c r="B209" s="542"/>
      <c r="C209" s="542"/>
      <c r="D209" s="542"/>
      <c r="E209" s="542"/>
      <c r="F209" s="542"/>
      <c r="G209" s="542"/>
      <c r="H209" s="260">
        <f>SUM(H208)</f>
        <v>2537.13</v>
      </c>
      <c r="I209" s="139"/>
      <c r="J209" s="11"/>
      <c r="K209" s="139"/>
      <c r="L209" s="139"/>
      <c r="M209" s="139"/>
    </row>
    <row r="210" spans="1:13" ht="14.25" customHeight="1">
      <c r="A210" s="591"/>
      <c r="B210" s="591"/>
      <c r="C210" s="591"/>
      <c r="D210" s="591"/>
      <c r="E210" s="591"/>
      <c r="F210" s="591"/>
      <c r="G210" s="591"/>
      <c r="H210" s="591"/>
      <c r="I210" s="139"/>
      <c r="J210" s="11"/>
      <c r="K210" s="139"/>
      <c r="L210" s="139"/>
      <c r="M210" s="139"/>
    </row>
    <row r="211" spans="1:13" ht="14.25" customHeight="1">
      <c r="A211" s="221">
        <v>2</v>
      </c>
      <c r="B211" s="539" t="s">
        <v>702</v>
      </c>
      <c r="C211" s="539"/>
      <c r="D211" s="539"/>
      <c r="E211" s="539"/>
      <c r="F211" s="300">
        <v>0.70679999999999998</v>
      </c>
      <c r="G211" s="263"/>
      <c r="H211" s="263"/>
      <c r="I211" s="139"/>
      <c r="J211" s="11"/>
      <c r="K211" s="139"/>
      <c r="L211" s="139"/>
      <c r="M211" s="139"/>
    </row>
    <row r="212" spans="1:13" ht="14.25" customHeight="1">
      <c r="A212" s="232" t="s">
        <v>719</v>
      </c>
      <c r="B212" s="541" t="s">
        <v>703</v>
      </c>
      <c r="C212" s="541"/>
      <c r="D212" s="541"/>
      <c r="E212" s="232" t="s">
        <v>82</v>
      </c>
      <c r="F212" s="228"/>
      <c r="G212" s="231"/>
      <c r="H212" s="231">
        <f>H209*F211</f>
        <v>1793.2434840000001</v>
      </c>
      <c r="I212" s="139"/>
      <c r="J212" s="11"/>
      <c r="K212" s="139"/>
      <c r="L212" s="139"/>
      <c r="M212" s="139"/>
    </row>
    <row r="213" spans="1:13" ht="14.25" customHeight="1">
      <c r="A213" s="542" t="s">
        <v>704</v>
      </c>
      <c r="B213" s="542"/>
      <c r="C213" s="542"/>
      <c r="D213" s="542"/>
      <c r="E213" s="542"/>
      <c r="F213" s="542"/>
      <c r="G213" s="542"/>
      <c r="H213" s="260">
        <f>SUM(H212)</f>
        <v>1793.2434840000001</v>
      </c>
      <c r="I213" s="139"/>
      <c r="J213" s="11"/>
      <c r="K213" s="139"/>
      <c r="L213" s="139"/>
      <c r="M213" s="139"/>
    </row>
    <row r="214" spans="1:13" ht="14.25" customHeight="1">
      <c r="A214" s="591"/>
      <c r="B214" s="591"/>
      <c r="C214" s="591"/>
      <c r="D214" s="591"/>
      <c r="E214" s="591"/>
      <c r="F214" s="591"/>
      <c r="G214" s="591"/>
      <c r="H214" s="591"/>
      <c r="I214" s="139"/>
      <c r="J214" s="11"/>
      <c r="K214" s="139"/>
      <c r="L214" s="139"/>
      <c r="M214" s="139"/>
    </row>
    <row r="215" spans="1:13" ht="14.25" customHeight="1">
      <c r="A215" s="221">
        <v>3</v>
      </c>
      <c r="B215" s="539" t="s">
        <v>705</v>
      </c>
      <c r="C215" s="539"/>
      <c r="D215" s="539"/>
      <c r="E215" s="539"/>
      <c r="F215" s="539"/>
      <c r="G215" s="539"/>
      <c r="H215" s="539"/>
      <c r="I215" s="139"/>
      <c r="J215" s="11"/>
      <c r="K215" s="139"/>
      <c r="L215" s="139"/>
      <c r="M215" s="139"/>
    </row>
    <row r="216" spans="1:13" ht="14.25" customHeight="1">
      <c r="A216" s="232" t="str">
        <f>'BANCO DE DADOS'!A70</f>
        <v>BC64</v>
      </c>
      <c r="B216" s="541" t="str">
        <f>'BANCO DE DADOS'!D70</f>
        <v>Plano de saúde</v>
      </c>
      <c r="C216" s="541"/>
      <c r="D216" s="541"/>
      <c r="E216" s="232" t="s">
        <v>82</v>
      </c>
      <c r="F216" s="259">
        <v>0.65</v>
      </c>
      <c r="G216" s="302">
        <f>'BANCO DE DADOS'!F70</f>
        <v>208.91250000000002</v>
      </c>
      <c r="H216" s="228">
        <f>F216*G216</f>
        <v>135.79312500000003</v>
      </c>
      <c r="I216" s="139"/>
      <c r="J216" s="11"/>
      <c r="K216" s="139"/>
      <c r="L216" s="139"/>
      <c r="M216" s="139"/>
    </row>
    <row r="217" spans="1:13" ht="14.25" customHeight="1">
      <c r="A217" s="232" t="str">
        <f>'BANCO DE DADOS'!A74</f>
        <v>BC70</v>
      </c>
      <c r="B217" s="541" t="str">
        <f>'BANCO DE DADOS'!D74</f>
        <v>Ticket-Refeicao</v>
      </c>
      <c r="C217" s="541"/>
      <c r="D217" s="541"/>
      <c r="E217" s="232" t="s">
        <v>90</v>
      </c>
      <c r="F217" s="259">
        <v>25.25</v>
      </c>
      <c r="G217" s="302">
        <f>'BANCO DE DADOS'!F74</f>
        <v>25.71</v>
      </c>
      <c r="H217" s="228">
        <f>F217*G217</f>
        <v>649.17750000000001</v>
      </c>
      <c r="I217" s="139"/>
      <c r="J217" s="11"/>
      <c r="K217" s="139"/>
      <c r="L217" s="139"/>
      <c r="M217" s="139"/>
    </row>
    <row r="218" spans="1:13" ht="14.25" customHeight="1">
      <c r="A218" s="232" t="str">
        <f>'BANCO DE DADOS'!A72</f>
        <v>BC68</v>
      </c>
      <c r="B218" s="541" t="str">
        <f>'BANCO DE DADOS'!D72</f>
        <v>Vale transporte (ida e volta)</v>
      </c>
      <c r="C218" s="541"/>
      <c r="D218" s="541"/>
      <c r="E218" s="232" t="s">
        <v>90</v>
      </c>
      <c r="F218" s="259">
        <v>25.25</v>
      </c>
      <c r="G218" s="302">
        <f>'BANCO DE DADOS'!F72</f>
        <v>8.4</v>
      </c>
      <c r="H218" s="228">
        <f>F218*G218</f>
        <v>212.10000000000002</v>
      </c>
      <c r="I218" s="139"/>
      <c r="J218" s="11"/>
      <c r="K218" s="139"/>
      <c r="L218" s="139"/>
      <c r="M218" s="139"/>
    </row>
    <row r="219" spans="1:13" ht="32.25" customHeight="1">
      <c r="A219" s="232" t="str">
        <f>'BANCO DE DADOS'!A78</f>
        <v>BC74</v>
      </c>
      <c r="B219" s="541" t="str">
        <f>'BANCO DE DADOS'!D78</f>
        <v>Seguro de vida - transcares/sindirodoviarios</v>
      </c>
      <c r="C219" s="541"/>
      <c r="D219" s="541"/>
      <c r="E219" s="232" t="s">
        <v>82</v>
      </c>
      <c r="F219" s="259">
        <v>1</v>
      </c>
      <c r="G219" s="302">
        <f>'BANCO DE DADOS'!F78</f>
        <v>10.42</v>
      </c>
      <c r="H219" s="228">
        <f>F219*G219</f>
        <v>10.42</v>
      </c>
      <c r="I219" s="139"/>
      <c r="J219" s="11"/>
      <c r="K219" s="139"/>
      <c r="L219" s="139"/>
      <c r="M219" s="139"/>
    </row>
    <row r="220" spans="1:13" ht="55.5" customHeight="1">
      <c r="A220" s="232" t="s">
        <v>93</v>
      </c>
      <c r="B220" s="541" t="s">
        <v>713</v>
      </c>
      <c r="C220" s="541"/>
      <c r="D220" s="216" t="s">
        <v>268</v>
      </c>
      <c r="E220" s="232" t="s">
        <v>82</v>
      </c>
      <c r="F220" s="259">
        <v>1</v>
      </c>
      <c r="G220" s="298">
        <v>287.32</v>
      </c>
      <c r="H220" s="228">
        <f>F220*G220</f>
        <v>287.32</v>
      </c>
      <c r="I220" s="139"/>
      <c r="J220" s="11"/>
      <c r="K220" s="139"/>
      <c r="L220" s="139"/>
      <c r="M220" s="139"/>
    </row>
    <row r="221" spans="1:13" ht="14.25" customHeight="1">
      <c r="A221" s="542" t="s">
        <v>706</v>
      </c>
      <c r="B221" s="542"/>
      <c r="C221" s="542"/>
      <c r="D221" s="542"/>
      <c r="E221" s="542"/>
      <c r="F221" s="542"/>
      <c r="G221" s="542"/>
      <c r="H221" s="260">
        <f>SUM(H216:H220)</f>
        <v>1294.8106250000001</v>
      </c>
      <c r="I221" s="139"/>
      <c r="J221" s="11"/>
      <c r="K221" s="139"/>
      <c r="L221" s="139"/>
      <c r="M221" s="139"/>
    </row>
    <row r="222" spans="1:13" ht="14.25" customHeight="1">
      <c r="A222" s="591"/>
      <c r="B222" s="591"/>
      <c r="C222" s="591"/>
      <c r="D222" s="591"/>
      <c r="E222" s="591"/>
      <c r="F222" s="591"/>
      <c r="G222" s="591"/>
      <c r="H222" s="591"/>
      <c r="I222" s="139"/>
      <c r="J222" s="11"/>
      <c r="K222" s="139"/>
      <c r="L222" s="139"/>
      <c r="M222" s="139"/>
    </row>
    <row r="223" spans="1:13" ht="14.25" customHeight="1">
      <c r="A223" s="221">
        <v>4</v>
      </c>
      <c r="B223" s="539" t="s">
        <v>707</v>
      </c>
      <c r="C223" s="539"/>
      <c r="D223" s="539"/>
      <c r="E223" s="539"/>
      <c r="F223" s="539"/>
      <c r="G223" s="539"/>
      <c r="H223" s="539"/>
      <c r="I223" s="139"/>
      <c r="J223" s="11"/>
      <c r="K223" s="139"/>
      <c r="L223" s="139"/>
      <c r="M223" s="139"/>
    </row>
    <row r="224" spans="1:13" ht="14.25" customHeight="1">
      <c r="A224" s="232" t="str">
        <f>'BANCO DE DADOS'!A12</f>
        <v>BC7</v>
      </c>
      <c r="B224" s="541" t="str">
        <f>'BANCO DE DADOS'!D12</f>
        <v>Uniforme brim (calça e camisa)</v>
      </c>
      <c r="C224" s="541"/>
      <c r="D224" s="541"/>
      <c r="E224" s="232" t="s">
        <v>90</v>
      </c>
      <c r="F224" s="259">
        <f>CONSUMO!C114</f>
        <v>0.25</v>
      </c>
      <c r="G224" s="301">
        <f>'BANCO DE DADOS'!F12</f>
        <v>109.6</v>
      </c>
      <c r="H224" s="228">
        <f t="shared" ref="H224:H229" si="6">F224*G224</f>
        <v>27.4</v>
      </c>
      <c r="I224" s="139"/>
      <c r="J224" s="11"/>
      <c r="K224" s="139"/>
      <c r="L224" s="139"/>
      <c r="M224" s="139"/>
    </row>
    <row r="225" spans="1:13" ht="14.25" customHeight="1">
      <c r="A225" s="232" t="str">
        <f>'BANCO DE DADOS'!A53</f>
        <v>BC48</v>
      </c>
      <c r="B225" s="541" t="str">
        <f>'BANCO DE DADOS'!D53</f>
        <v>Boné tipo Arabe</v>
      </c>
      <c r="C225" s="541"/>
      <c r="D225" s="541"/>
      <c r="E225" s="232" t="s">
        <v>90</v>
      </c>
      <c r="F225" s="259">
        <f>CONSUMO!C115</f>
        <v>0.25</v>
      </c>
      <c r="G225" s="301">
        <f>'BANCO DE DADOS'!F53</f>
        <v>15.846666666666666</v>
      </c>
      <c r="H225" s="228">
        <f t="shared" si="6"/>
        <v>3.9616666666666664</v>
      </c>
      <c r="I225" s="139"/>
      <c r="J225" s="11"/>
      <c r="K225" s="139"/>
      <c r="L225" s="139"/>
      <c r="M225" s="139"/>
    </row>
    <row r="226" spans="1:13" ht="14.25" customHeight="1">
      <c r="A226" s="232" t="str">
        <f>'BANCO DE DADOS'!A14</f>
        <v>BC9</v>
      </c>
      <c r="B226" s="541" t="str">
        <f>'BANCO DE DADOS'!D14</f>
        <v>Bota de segurança</v>
      </c>
      <c r="C226" s="541"/>
      <c r="D226" s="541"/>
      <c r="E226" s="232" t="s">
        <v>708</v>
      </c>
      <c r="F226" s="259">
        <f>CONSUMO!C116</f>
        <v>0.16666666666666666</v>
      </c>
      <c r="G226" s="301">
        <f>'BANCO DE DADOS'!F14</f>
        <v>62.07</v>
      </c>
      <c r="H226" s="228">
        <f t="shared" si="6"/>
        <v>10.344999999999999</v>
      </c>
      <c r="I226" s="139"/>
      <c r="J226" s="11"/>
      <c r="K226" s="139"/>
      <c r="L226" s="139"/>
      <c r="M226" s="139"/>
    </row>
    <row r="227" spans="1:13" ht="14.25" customHeight="1">
      <c r="A227" s="232" t="str">
        <f>'BANCO DE DADOS'!A15</f>
        <v>BC10</v>
      </c>
      <c r="B227" s="541" t="str">
        <f>'BANCO DE DADOS'!D15</f>
        <v>Oculos de proteção</v>
      </c>
      <c r="C227" s="541"/>
      <c r="D227" s="541"/>
      <c r="E227" s="232" t="s">
        <v>90</v>
      </c>
      <c r="F227" s="259">
        <f>CONSUMO!C117</f>
        <v>0.16666666666666666</v>
      </c>
      <c r="G227" s="301">
        <f>'BANCO DE DADOS'!F15</f>
        <v>3.92</v>
      </c>
      <c r="H227" s="228">
        <f t="shared" si="6"/>
        <v>0.65333333333333332</v>
      </c>
      <c r="I227" s="139"/>
      <c r="J227" s="11"/>
      <c r="K227" s="139"/>
      <c r="L227" s="139"/>
      <c r="M227" s="139"/>
    </row>
    <row r="228" spans="1:13" ht="14.25" customHeight="1">
      <c r="A228" s="232" t="str">
        <f>'BANCO DE DADOS'!A17</f>
        <v>BC12</v>
      </c>
      <c r="B228" s="541" t="str">
        <f>'BANCO DE DADOS'!D17</f>
        <v>Mascara de ar</v>
      </c>
      <c r="C228" s="541"/>
      <c r="D228" s="541"/>
      <c r="E228" s="232" t="s">
        <v>90</v>
      </c>
      <c r="F228" s="259">
        <f>CONSUMO!C118</f>
        <v>4</v>
      </c>
      <c r="G228" s="301">
        <f>'BANCO DE DADOS'!F17</f>
        <v>2.93</v>
      </c>
      <c r="H228" s="228">
        <f t="shared" si="6"/>
        <v>11.72</v>
      </c>
      <c r="I228" s="139"/>
      <c r="J228" s="11"/>
      <c r="K228" s="139"/>
      <c r="L228" s="139"/>
      <c r="M228" s="139"/>
    </row>
    <row r="229" spans="1:13" ht="14.25" customHeight="1">
      <c r="A229" s="232" t="str">
        <f>'BANCO DE DADOS'!A52</f>
        <v>BC47</v>
      </c>
      <c r="B229" s="541" t="str">
        <f>'BANCO DE DADOS'!D52</f>
        <v>Protetor solar FPS 30 - 2kg</v>
      </c>
      <c r="C229" s="541"/>
      <c r="D229" s="541"/>
      <c r="E229" s="232" t="s">
        <v>90</v>
      </c>
      <c r="F229" s="259">
        <f>CONSUMO!C119</f>
        <v>8.3333333333333329E-2</v>
      </c>
      <c r="G229" s="301">
        <f>'BANCO DE DADOS'!F52</f>
        <v>190.04666666666665</v>
      </c>
      <c r="H229" s="228">
        <f t="shared" si="6"/>
        <v>15.83722222222222</v>
      </c>
      <c r="I229" s="139"/>
      <c r="J229" s="11"/>
      <c r="K229" s="139"/>
      <c r="L229" s="139"/>
      <c r="M229" s="139"/>
    </row>
    <row r="230" spans="1:13" ht="14.25" customHeight="1">
      <c r="A230" s="542" t="s">
        <v>709</v>
      </c>
      <c r="B230" s="542"/>
      <c r="C230" s="542"/>
      <c r="D230" s="542"/>
      <c r="E230" s="542"/>
      <c r="F230" s="542"/>
      <c r="G230" s="542"/>
      <c r="H230" s="260">
        <f>SUM(H224:H229)</f>
        <v>69.917222222222222</v>
      </c>
      <c r="I230" s="139"/>
      <c r="J230" s="11"/>
      <c r="K230" s="139"/>
      <c r="L230" s="139"/>
      <c r="M230" s="139"/>
    </row>
    <row r="231" spans="1:13" ht="14.25" customHeight="1">
      <c r="A231" s="591"/>
      <c r="B231" s="591"/>
      <c r="C231" s="591"/>
      <c r="D231" s="591"/>
      <c r="E231" s="591"/>
      <c r="F231" s="591"/>
      <c r="G231" s="591"/>
      <c r="H231" s="591"/>
      <c r="I231" s="139"/>
      <c r="J231" s="11"/>
      <c r="K231" s="139"/>
      <c r="L231" s="139"/>
      <c r="M231" s="139"/>
    </row>
    <row r="232" spans="1:13" ht="15" customHeight="1">
      <c r="A232" s="593" t="s">
        <v>710</v>
      </c>
      <c r="B232" s="593"/>
      <c r="C232" s="593"/>
      <c r="D232" s="593"/>
      <c r="E232" s="593"/>
      <c r="F232" s="593"/>
      <c r="G232" s="593"/>
      <c r="H232" s="264">
        <f>H209+H213+H221+H230</f>
        <v>5695.1013312222221</v>
      </c>
      <c r="I232" s="139"/>
      <c r="J232" s="11"/>
      <c r="K232" s="139"/>
      <c r="L232" s="139"/>
      <c r="M232" s="139"/>
    </row>
    <row r="233" spans="1:13" ht="14.25" customHeight="1">
      <c r="A233" s="295"/>
      <c r="B233" s="295"/>
      <c r="C233" s="295"/>
      <c r="D233" s="295"/>
      <c r="E233" s="295"/>
      <c r="F233" s="295"/>
      <c r="G233" s="295"/>
      <c r="H233" s="295"/>
      <c r="J233" s="11"/>
    </row>
    <row r="234" spans="1:13" ht="14.25" customHeight="1">
      <c r="A234" s="295"/>
      <c r="B234" s="295"/>
      <c r="C234" s="295"/>
      <c r="D234" s="295"/>
      <c r="E234" s="295"/>
      <c r="F234" s="295"/>
      <c r="G234" s="295"/>
      <c r="H234" s="295"/>
      <c r="J234" s="11"/>
    </row>
    <row r="235" spans="1:13" ht="14.25" customHeight="1">
      <c r="A235" s="258" t="s">
        <v>692</v>
      </c>
      <c r="B235" s="595" t="s">
        <v>693</v>
      </c>
      <c r="C235" s="593" t="s">
        <v>726</v>
      </c>
      <c r="D235" s="593"/>
      <c r="E235" s="593"/>
      <c r="F235" s="593"/>
      <c r="G235" s="593"/>
      <c r="H235" s="596" t="s">
        <v>695</v>
      </c>
      <c r="J235" s="11"/>
    </row>
    <row r="236" spans="1:13" ht="14.25" customHeight="1">
      <c r="A236" s="258" t="s">
        <v>727</v>
      </c>
      <c r="B236" s="595"/>
      <c r="C236" s="593"/>
      <c r="D236" s="593"/>
      <c r="E236" s="593"/>
      <c r="F236" s="593"/>
      <c r="G236" s="593"/>
      <c r="H236" s="596"/>
      <c r="J236" s="11"/>
    </row>
    <row r="237" spans="1:13" ht="15" customHeight="1">
      <c r="A237" s="542" t="s">
        <v>728</v>
      </c>
      <c r="B237" s="542"/>
      <c r="C237" s="542"/>
      <c r="D237" s="542"/>
      <c r="E237" s="542"/>
      <c r="F237" s="542"/>
      <c r="G237" s="542"/>
      <c r="H237" s="542"/>
      <c r="J237" s="11"/>
    </row>
    <row r="238" spans="1:13" ht="14.25" customHeight="1">
      <c r="A238" s="546" t="s">
        <v>3</v>
      </c>
      <c r="B238" s="546" t="s">
        <v>76</v>
      </c>
      <c r="C238" s="546"/>
      <c r="D238" s="546"/>
      <c r="E238" s="546" t="s">
        <v>5</v>
      </c>
      <c r="F238" s="546" t="s">
        <v>592</v>
      </c>
      <c r="G238" s="232" t="s">
        <v>145</v>
      </c>
      <c r="H238" s="546" t="s">
        <v>697</v>
      </c>
      <c r="J238" s="11"/>
    </row>
    <row r="239" spans="1:13" ht="14.25" customHeight="1">
      <c r="A239" s="546"/>
      <c r="B239" s="546"/>
      <c r="C239" s="546"/>
      <c r="D239" s="546"/>
      <c r="E239" s="546"/>
      <c r="F239" s="546"/>
      <c r="G239" s="232" t="s">
        <v>595</v>
      </c>
      <c r="H239" s="546"/>
      <c r="J239" s="11"/>
    </row>
    <row r="240" spans="1:13" ht="14.25" customHeight="1">
      <c r="A240" s="221">
        <v>1</v>
      </c>
      <c r="B240" s="539" t="s">
        <v>698</v>
      </c>
      <c r="C240" s="539"/>
      <c r="D240" s="539"/>
      <c r="E240" s="539"/>
      <c r="F240" s="539"/>
      <c r="G240" s="539"/>
      <c r="H240" s="539"/>
      <c r="J240" s="11"/>
    </row>
    <row r="241" spans="1:10" ht="14.25" customHeight="1">
      <c r="A241" s="232" t="s">
        <v>12</v>
      </c>
      <c r="B241" s="541" t="s">
        <v>699</v>
      </c>
      <c r="C241" s="541"/>
      <c r="D241" s="541"/>
      <c r="E241" s="232" t="s">
        <v>82</v>
      </c>
      <c r="F241" s="233">
        <v>1</v>
      </c>
      <c r="G241" s="298">
        <f>'BANCO DE DADOS'!F64</f>
        <v>1800.36</v>
      </c>
      <c r="H241" s="228">
        <f>F241*G241</f>
        <v>1800.36</v>
      </c>
      <c r="J241" s="11"/>
    </row>
    <row r="242" spans="1:10" ht="14.25" customHeight="1">
      <c r="A242" s="232" t="s">
        <v>729</v>
      </c>
      <c r="B242" s="541" t="s">
        <v>700</v>
      </c>
      <c r="C242" s="541"/>
      <c r="D242" s="541"/>
      <c r="E242" s="232" t="s">
        <v>82</v>
      </c>
      <c r="F242" s="233">
        <v>0.4</v>
      </c>
      <c r="G242" s="298">
        <f>G241</f>
        <v>1800.36</v>
      </c>
      <c r="H242" s="228">
        <f>F242*G242</f>
        <v>720.14400000000001</v>
      </c>
      <c r="J242" s="11"/>
    </row>
    <row r="243" spans="1:10" ht="14.25" customHeight="1">
      <c r="A243" s="542" t="s">
        <v>701</v>
      </c>
      <c r="B243" s="542"/>
      <c r="C243" s="542"/>
      <c r="D243" s="542"/>
      <c r="E243" s="542"/>
      <c r="F243" s="542"/>
      <c r="G243" s="542"/>
      <c r="H243" s="260">
        <f>SUM(H241:H242)</f>
        <v>2520.5039999999999</v>
      </c>
      <c r="J243" s="11"/>
    </row>
    <row r="244" spans="1:10" ht="14.25" customHeight="1">
      <c r="A244" s="591"/>
      <c r="B244" s="591"/>
      <c r="C244" s="591"/>
      <c r="D244" s="591"/>
      <c r="E244" s="591"/>
      <c r="F244" s="591"/>
      <c r="G244" s="591"/>
      <c r="H244" s="591"/>
      <c r="J244" s="11"/>
    </row>
    <row r="245" spans="1:10" ht="14.25" customHeight="1">
      <c r="A245" s="221">
        <v>2</v>
      </c>
      <c r="B245" s="539" t="s">
        <v>702</v>
      </c>
      <c r="C245" s="539"/>
      <c r="D245" s="539"/>
      <c r="E245" s="539"/>
      <c r="F245" s="300">
        <v>0.70679999999999998</v>
      </c>
      <c r="G245" s="263"/>
      <c r="H245" s="263"/>
      <c r="J245" s="11"/>
    </row>
    <row r="246" spans="1:10" ht="14.25" customHeight="1">
      <c r="A246" s="232" t="s">
        <v>719</v>
      </c>
      <c r="B246" s="541" t="s">
        <v>703</v>
      </c>
      <c r="C246" s="541"/>
      <c r="D246" s="541"/>
      <c r="E246" s="232" t="s">
        <v>82</v>
      </c>
      <c r="F246" s="228"/>
      <c r="G246" s="231"/>
      <c r="H246" s="231">
        <f>H243*F245</f>
        <v>1781.4922271999999</v>
      </c>
      <c r="J246" s="11"/>
    </row>
    <row r="247" spans="1:10" ht="14.25" customHeight="1">
      <c r="A247" s="542" t="s">
        <v>704</v>
      </c>
      <c r="B247" s="542"/>
      <c r="C247" s="542"/>
      <c r="D247" s="542"/>
      <c r="E247" s="542"/>
      <c r="F247" s="542"/>
      <c r="G247" s="542"/>
      <c r="H247" s="260">
        <f>SUM(H246)</f>
        <v>1781.4922271999999</v>
      </c>
      <c r="J247" s="11"/>
    </row>
    <row r="248" spans="1:10" ht="14.25" customHeight="1">
      <c r="A248" s="591"/>
      <c r="B248" s="591"/>
      <c r="C248" s="591"/>
      <c r="D248" s="591"/>
      <c r="E248" s="591"/>
      <c r="F248" s="591"/>
      <c r="G248" s="591"/>
      <c r="H248" s="591"/>
      <c r="J248" s="11"/>
    </row>
    <row r="249" spans="1:10" ht="14.25" customHeight="1">
      <c r="A249" s="221">
        <v>3</v>
      </c>
      <c r="B249" s="539" t="s">
        <v>705</v>
      </c>
      <c r="C249" s="539"/>
      <c r="D249" s="539"/>
      <c r="E249" s="539"/>
      <c r="F249" s="539"/>
      <c r="G249" s="539"/>
      <c r="H249" s="539"/>
      <c r="J249" s="11"/>
    </row>
    <row r="250" spans="1:10" ht="14.25" customHeight="1">
      <c r="A250" s="232" t="str">
        <f>'BANCO DE DADOS'!A70</f>
        <v>BC64</v>
      </c>
      <c r="B250" s="541" t="str">
        <f>'BANCO DE DADOS'!D70</f>
        <v>Plano de saúde</v>
      </c>
      <c r="C250" s="541"/>
      <c r="D250" s="541"/>
      <c r="E250" s="232" t="s">
        <v>82</v>
      </c>
      <c r="F250" s="259">
        <v>0.35</v>
      </c>
      <c r="G250" s="301">
        <f>'BANCO DE DADOS'!F70</f>
        <v>208.91250000000002</v>
      </c>
      <c r="H250" s="228">
        <f>F250*G250</f>
        <v>73.119375000000005</v>
      </c>
      <c r="J250" s="11"/>
    </row>
    <row r="251" spans="1:10" ht="14.25" customHeight="1">
      <c r="A251" s="232" t="str">
        <f>'BANCO DE DADOS'!A75</f>
        <v>BC71</v>
      </c>
      <c r="B251" s="541" t="str">
        <f>'BANCO DE DADOS'!D75</f>
        <v>Auxilio alimentação - Sindilimpe-ES</v>
      </c>
      <c r="C251" s="541"/>
      <c r="D251" s="541"/>
      <c r="E251" s="232" t="s">
        <v>82</v>
      </c>
      <c r="F251" s="259">
        <v>1</v>
      </c>
      <c r="G251" s="301">
        <f>'BANCO DE DADOS'!F75</f>
        <v>660.96</v>
      </c>
      <c r="H251" s="228">
        <f>F251*G251</f>
        <v>660.96</v>
      </c>
      <c r="J251" s="11"/>
    </row>
    <row r="252" spans="1:10" ht="14.25" customHeight="1">
      <c r="A252" s="232" t="str">
        <f>'BANCO DE DADOS'!A71</f>
        <v>BC67</v>
      </c>
      <c r="B252" s="541" t="str">
        <f>'BANCO DE DADOS'!D71</f>
        <v>Café da manhã / Lanche - Sindilimpe-ES</v>
      </c>
      <c r="C252" s="541"/>
      <c r="D252" s="541"/>
      <c r="E252" s="232" t="s">
        <v>90</v>
      </c>
      <c r="F252" s="259">
        <v>25.25</v>
      </c>
      <c r="G252" s="301">
        <f>'BANCO DE DADOS'!F71</f>
        <v>7</v>
      </c>
      <c r="H252" s="228">
        <f>F252*G252</f>
        <v>176.75</v>
      </c>
      <c r="J252" s="11"/>
    </row>
    <row r="253" spans="1:10" ht="14.25" customHeight="1">
      <c r="A253" s="232" t="str">
        <f>'BANCO DE DADOS'!A72</f>
        <v>BC68</v>
      </c>
      <c r="B253" s="541" t="str">
        <f>'BANCO DE DADOS'!D72</f>
        <v>Vale transporte (ida e volta)</v>
      </c>
      <c r="C253" s="541"/>
      <c r="D253" s="541"/>
      <c r="E253" s="232" t="s">
        <v>90</v>
      </c>
      <c r="F253" s="259">
        <v>25.25</v>
      </c>
      <c r="G253" s="301">
        <f>'BANCO DE DADOS'!F72</f>
        <v>8.4</v>
      </c>
      <c r="H253" s="228">
        <f>IF(G253=0,0,F253*G253-0.06*G241)</f>
        <v>104.07840000000003</v>
      </c>
      <c r="J253" s="11"/>
    </row>
    <row r="254" spans="1:10" ht="35.25" customHeight="1">
      <c r="A254" s="232" t="str">
        <f>'BANCO DE DADOS'!A78</f>
        <v>BC74</v>
      </c>
      <c r="B254" s="541" t="str">
        <f>'BANCO DE DADOS'!D78</f>
        <v>Seguro de vida - transcares/sindirodoviarios</v>
      </c>
      <c r="C254" s="541"/>
      <c r="D254" s="541"/>
      <c r="E254" s="232" t="s">
        <v>82</v>
      </c>
      <c r="F254" s="259">
        <v>1</v>
      </c>
      <c r="G254" s="301">
        <f>'BANCO DE DADOS'!F78</f>
        <v>10.42</v>
      </c>
      <c r="H254" s="228">
        <f>F254*G254</f>
        <v>10.42</v>
      </c>
      <c r="J254" s="11"/>
    </row>
    <row r="255" spans="1:10" ht="14.25" customHeight="1">
      <c r="A255" s="542" t="s">
        <v>706</v>
      </c>
      <c r="B255" s="542"/>
      <c r="C255" s="542"/>
      <c r="D255" s="542"/>
      <c r="E255" s="542"/>
      <c r="F255" s="542"/>
      <c r="G255" s="542"/>
      <c r="H255" s="260">
        <f>SUM(H250:H254)</f>
        <v>1025.327775</v>
      </c>
      <c r="J255" s="11"/>
    </row>
    <row r="256" spans="1:10" ht="14.25" customHeight="1">
      <c r="A256" s="591"/>
      <c r="B256" s="591"/>
      <c r="C256" s="591"/>
      <c r="D256" s="591"/>
      <c r="E256" s="591"/>
      <c r="F256" s="591"/>
      <c r="G256" s="591"/>
      <c r="H256" s="591"/>
      <c r="J256" s="11"/>
    </row>
    <row r="257" spans="1:13" ht="14.25" customHeight="1">
      <c r="A257" s="221">
        <v>4</v>
      </c>
      <c r="B257" s="539" t="s">
        <v>707</v>
      </c>
      <c r="C257" s="539"/>
      <c r="D257" s="539"/>
      <c r="E257" s="539"/>
      <c r="F257" s="539"/>
      <c r="G257" s="539"/>
      <c r="H257" s="539"/>
      <c r="J257" s="11"/>
    </row>
    <row r="258" spans="1:13" ht="14.25" customHeight="1">
      <c r="A258" s="232" t="str">
        <f>'BANCO DE DADOS'!A12</f>
        <v>BC7</v>
      </c>
      <c r="B258" s="541" t="str">
        <f>'BANCO DE DADOS'!D12</f>
        <v>Uniforme brim (calça e camisa)</v>
      </c>
      <c r="C258" s="541"/>
      <c r="D258" s="541"/>
      <c r="E258" s="232" t="s">
        <v>90</v>
      </c>
      <c r="F258" s="259">
        <f>CONSUMO!C123</f>
        <v>0.25</v>
      </c>
      <c r="G258" s="301">
        <f>'BANCO DE DADOS'!F12</f>
        <v>109.6</v>
      </c>
      <c r="H258" s="228">
        <f t="shared" ref="H258:H264" si="7">F258*G258</f>
        <v>27.4</v>
      </c>
      <c r="J258" s="11"/>
    </row>
    <row r="259" spans="1:13" ht="14.25" customHeight="1">
      <c r="A259" s="232" t="str">
        <f>'BANCO DE DADOS'!A53</f>
        <v>BC48</v>
      </c>
      <c r="B259" s="541" t="str">
        <f>'BANCO DE DADOS'!D53</f>
        <v>Boné tipo Arabe</v>
      </c>
      <c r="C259" s="541"/>
      <c r="D259" s="541"/>
      <c r="E259" s="232" t="s">
        <v>90</v>
      </c>
      <c r="F259" s="259">
        <f>CONSUMO!C124</f>
        <v>0.25</v>
      </c>
      <c r="G259" s="301">
        <f>'BANCO DE DADOS'!F53</f>
        <v>15.846666666666666</v>
      </c>
      <c r="H259" s="228">
        <f t="shared" si="7"/>
        <v>3.9616666666666664</v>
      </c>
      <c r="J259" s="11"/>
    </row>
    <row r="260" spans="1:13" ht="14.25" customHeight="1">
      <c r="A260" s="232" t="str">
        <f>'BANCO DE DADOS'!A14</f>
        <v>BC9</v>
      </c>
      <c r="B260" s="541" t="str">
        <f>'BANCO DE DADOS'!D14</f>
        <v>Bota de segurança</v>
      </c>
      <c r="C260" s="541"/>
      <c r="D260" s="541"/>
      <c r="E260" s="232" t="s">
        <v>708</v>
      </c>
      <c r="F260" s="259">
        <f>CONSUMO!C125</f>
        <v>0.16666666666666666</v>
      </c>
      <c r="G260" s="301">
        <f>'BANCO DE DADOS'!F14</f>
        <v>62.07</v>
      </c>
      <c r="H260" s="228">
        <f t="shared" si="7"/>
        <v>10.344999999999999</v>
      </c>
      <c r="J260" s="11"/>
    </row>
    <row r="261" spans="1:13" ht="14.25" customHeight="1">
      <c r="A261" s="232" t="str">
        <f>'BANCO DE DADOS'!A17</f>
        <v>BC12</v>
      </c>
      <c r="B261" s="541" t="str">
        <f>'BANCO DE DADOS'!D17</f>
        <v>Mascara de ar</v>
      </c>
      <c r="C261" s="541"/>
      <c r="D261" s="541"/>
      <c r="E261" s="232" t="s">
        <v>90</v>
      </c>
      <c r="F261" s="259">
        <f>CONSUMO!C126</f>
        <v>4</v>
      </c>
      <c r="G261" s="301">
        <f>'BANCO DE DADOS'!F17</f>
        <v>2.93</v>
      </c>
      <c r="H261" s="228">
        <f t="shared" si="7"/>
        <v>11.72</v>
      </c>
      <c r="J261" s="11"/>
    </row>
    <row r="262" spans="1:13" ht="14.25" customHeight="1">
      <c r="A262" s="232" t="str">
        <f>'BANCO DE DADOS'!A13</f>
        <v>BC8</v>
      </c>
      <c r="B262" s="541" t="str">
        <f>'BANCO DE DADOS'!D13</f>
        <v>Capa de chuva</v>
      </c>
      <c r="C262" s="541"/>
      <c r="D262" s="541"/>
      <c r="E262" s="232" t="s">
        <v>90</v>
      </c>
      <c r="F262" s="259">
        <f>CONSUMO!C127</f>
        <v>0.16666666666666666</v>
      </c>
      <c r="G262" s="301">
        <f>'BANCO DE DADOS'!F13</f>
        <v>20.51</v>
      </c>
      <c r="H262" s="228">
        <f t="shared" si="7"/>
        <v>3.4183333333333334</v>
      </c>
      <c r="J262" s="11"/>
    </row>
    <row r="263" spans="1:13" ht="22.5" customHeight="1">
      <c r="A263" s="232" t="str">
        <f>'BANCO DE DADOS'!A56</f>
        <v>BC51</v>
      </c>
      <c r="B263" s="541" t="str">
        <f>'BANCO DE DADOS'!D56</f>
        <v>Luva látex</v>
      </c>
      <c r="C263" s="541"/>
      <c r="D263" s="541"/>
      <c r="E263" s="232" t="s">
        <v>708</v>
      </c>
      <c r="F263" s="259">
        <f>CONSUMO!C128</f>
        <v>2</v>
      </c>
      <c r="G263" s="301">
        <f>'BANCO DE DADOS'!F56</f>
        <v>4.8633333333333333</v>
      </c>
      <c r="H263" s="228">
        <f t="shared" si="7"/>
        <v>9.7266666666666666</v>
      </c>
      <c r="J263" s="11"/>
    </row>
    <row r="264" spans="1:13" ht="21" customHeight="1">
      <c r="A264" s="232" t="str">
        <f>'BANCO DE DADOS'!A52</f>
        <v>BC47</v>
      </c>
      <c r="B264" s="541" t="str">
        <f>'BANCO DE DADOS'!D52</f>
        <v>Protetor solar FPS 30 - 2kg</v>
      </c>
      <c r="C264" s="541"/>
      <c r="D264" s="541"/>
      <c r="E264" s="232" t="s">
        <v>90</v>
      </c>
      <c r="F264" s="259">
        <f>CONSUMO!C129</f>
        <v>8.3333333333333329E-2</v>
      </c>
      <c r="G264" s="301">
        <f>'BANCO DE DADOS'!F52</f>
        <v>190.04666666666665</v>
      </c>
      <c r="H264" s="228">
        <f t="shared" si="7"/>
        <v>15.83722222222222</v>
      </c>
      <c r="J264" s="11"/>
    </row>
    <row r="265" spans="1:13" ht="14.25" customHeight="1">
      <c r="A265" s="542" t="s">
        <v>709</v>
      </c>
      <c r="B265" s="542"/>
      <c r="C265" s="542"/>
      <c r="D265" s="542"/>
      <c r="E265" s="542"/>
      <c r="F265" s="542"/>
      <c r="G265" s="542"/>
      <c r="H265" s="260">
        <f>SUM(H258:H264)</f>
        <v>82.408888888888882</v>
      </c>
      <c r="J265" s="11"/>
    </row>
    <row r="266" spans="1:13" ht="14.25" customHeight="1">
      <c r="A266" s="592"/>
      <c r="B266" s="592"/>
      <c r="C266" s="592"/>
      <c r="D266" s="592"/>
      <c r="E266" s="592"/>
      <c r="F266" s="592"/>
      <c r="G266" s="592"/>
      <c r="H266" s="592"/>
      <c r="J266" s="11"/>
    </row>
    <row r="267" spans="1:13" ht="15" customHeight="1">
      <c r="A267" s="593" t="s">
        <v>710</v>
      </c>
      <c r="B267" s="593"/>
      <c r="C267" s="593"/>
      <c r="D267" s="593"/>
      <c r="E267" s="593"/>
      <c r="F267" s="593"/>
      <c r="G267" s="593"/>
      <c r="H267" s="264">
        <f>H243+H247+H255+H265</f>
        <v>5409.7328910888882</v>
      </c>
      <c r="J267" s="11"/>
    </row>
    <row r="268" spans="1:13" ht="14.25" customHeight="1">
      <c r="A268" s="598"/>
      <c r="B268" s="598"/>
      <c r="C268" s="598"/>
      <c r="D268" s="598"/>
      <c r="E268" s="598"/>
      <c r="F268" s="598"/>
      <c r="G268" s="598"/>
      <c r="H268" s="598"/>
      <c r="J268" s="11"/>
    </row>
    <row r="269" spans="1:13" ht="14.25" customHeight="1">
      <c r="A269" s="598"/>
      <c r="B269" s="598"/>
      <c r="C269" s="598"/>
      <c r="D269" s="598"/>
      <c r="E269" s="598"/>
      <c r="F269" s="598"/>
      <c r="G269" s="598"/>
      <c r="H269" s="598"/>
      <c r="J269" s="11"/>
    </row>
    <row r="270" spans="1:13" ht="14.25" customHeight="1">
      <c r="A270" s="258" t="s">
        <v>692</v>
      </c>
      <c r="B270" s="595" t="s">
        <v>693</v>
      </c>
      <c r="C270" s="593" t="s">
        <v>730</v>
      </c>
      <c r="D270" s="593"/>
      <c r="E270" s="593"/>
      <c r="F270" s="593"/>
      <c r="G270" s="593"/>
      <c r="H270" s="596" t="s">
        <v>695</v>
      </c>
      <c r="I270" s="139"/>
      <c r="J270" s="11"/>
      <c r="K270" s="139"/>
      <c r="L270" s="139"/>
      <c r="M270" s="139"/>
    </row>
    <row r="271" spans="1:13" ht="14.25" customHeight="1">
      <c r="A271" s="258" t="s">
        <v>731</v>
      </c>
      <c r="B271" s="595"/>
      <c r="C271" s="593"/>
      <c r="D271" s="593"/>
      <c r="E271" s="593"/>
      <c r="F271" s="593"/>
      <c r="G271" s="593"/>
      <c r="H271" s="596"/>
      <c r="I271" s="139"/>
      <c r="J271" s="11"/>
      <c r="K271" s="139"/>
      <c r="L271" s="139"/>
      <c r="M271" s="139"/>
    </row>
    <row r="272" spans="1:13" ht="15" customHeight="1">
      <c r="A272" s="542" t="s">
        <v>728</v>
      </c>
      <c r="B272" s="542"/>
      <c r="C272" s="542"/>
      <c r="D272" s="542"/>
      <c r="E272" s="542"/>
      <c r="F272" s="542"/>
      <c r="G272" s="542"/>
      <c r="H272" s="542"/>
      <c r="I272" s="139"/>
      <c r="J272" s="11"/>
      <c r="K272" s="139"/>
      <c r="L272" s="139"/>
      <c r="M272" s="139"/>
    </row>
    <row r="273" spans="1:13" ht="14.25" customHeight="1">
      <c r="A273" s="546" t="s">
        <v>3</v>
      </c>
      <c r="B273" s="546" t="s">
        <v>76</v>
      </c>
      <c r="C273" s="546"/>
      <c r="D273" s="546"/>
      <c r="E273" s="546" t="s">
        <v>5</v>
      </c>
      <c r="F273" s="546" t="s">
        <v>592</v>
      </c>
      <c r="G273" s="232" t="s">
        <v>145</v>
      </c>
      <c r="H273" s="546" t="s">
        <v>697</v>
      </c>
      <c r="I273" s="139"/>
      <c r="J273" s="11"/>
      <c r="K273" s="139"/>
      <c r="L273" s="139"/>
      <c r="M273" s="139"/>
    </row>
    <row r="274" spans="1:13" ht="14.25" customHeight="1">
      <c r="A274" s="546"/>
      <c r="B274" s="546"/>
      <c r="C274" s="546"/>
      <c r="D274" s="546"/>
      <c r="E274" s="546"/>
      <c r="F274" s="546"/>
      <c r="G274" s="232" t="s">
        <v>595</v>
      </c>
      <c r="H274" s="546"/>
      <c r="I274" s="139"/>
      <c r="J274" s="11"/>
      <c r="K274" s="139"/>
      <c r="L274" s="139"/>
      <c r="M274" s="139"/>
    </row>
    <row r="275" spans="1:13" ht="14.25" customHeight="1">
      <c r="A275" s="221">
        <v>1</v>
      </c>
      <c r="B275" s="539" t="s">
        <v>698</v>
      </c>
      <c r="C275" s="539"/>
      <c r="D275" s="539"/>
      <c r="E275" s="539"/>
      <c r="F275" s="539"/>
      <c r="G275" s="539"/>
      <c r="H275" s="539"/>
      <c r="I275" s="139"/>
      <c r="J275" s="11"/>
      <c r="K275" s="139"/>
      <c r="L275" s="139"/>
      <c r="M275" s="139"/>
    </row>
    <row r="276" spans="1:13" ht="14.25" customHeight="1">
      <c r="A276" s="232" t="s">
        <v>12</v>
      </c>
      <c r="B276" s="541" t="s">
        <v>699</v>
      </c>
      <c r="C276" s="541"/>
      <c r="D276" s="541"/>
      <c r="E276" s="232" t="s">
        <v>82</v>
      </c>
      <c r="F276" s="259">
        <v>1</v>
      </c>
      <c r="G276" s="298">
        <f>'BANCO DE DADOS'!F64</f>
        <v>1800.36</v>
      </c>
      <c r="H276" s="228">
        <f>F276*G276</f>
        <v>1800.36</v>
      </c>
      <c r="I276" s="139"/>
      <c r="J276" s="11"/>
      <c r="K276" s="139"/>
      <c r="L276" s="139"/>
      <c r="M276" s="139"/>
    </row>
    <row r="277" spans="1:13" ht="14.25" customHeight="1">
      <c r="A277" s="232" t="s">
        <v>729</v>
      </c>
      <c r="B277" s="541" t="s">
        <v>700</v>
      </c>
      <c r="C277" s="541"/>
      <c r="D277" s="541"/>
      <c r="E277" s="232" t="s">
        <v>82</v>
      </c>
      <c r="F277" s="259">
        <v>0.4</v>
      </c>
      <c r="G277" s="298">
        <f>G276</f>
        <v>1800.36</v>
      </c>
      <c r="H277" s="228">
        <f>F277*G277</f>
        <v>720.14400000000001</v>
      </c>
      <c r="I277" s="139"/>
      <c r="J277" s="11"/>
      <c r="K277" s="139"/>
      <c r="L277" s="139"/>
      <c r="M277" s="139"/>
    </row>
    <row r="278" spans="1:13" ht="14.25" customHeight="1">
      <c r="A278" s="542" t="s">
        <v>701</v>
      </c>
      <c r="B278" s="542"/>
      <c r="C278" s="542"/>
      <c r="D278" s="542"/>
      <c r="E278" s="542"/>
      <c r="F278" s="542"/>
      <c r="G278" s="542"/>
      <c r="H278" s="260">
        <f>SUM(H276:H277)</f>
        <v>2520.5039999999999</v>
      </c>
      <c r="I278" s="139"/>
      <c r="J278" s="11"/>
      <c r="K278" s="139"/>
      <c r="L278" s="139"/>
      <c r="M278" s="139"/>
    </row>
    <row r="279" spans="1:13" ht="14.25" customHeight="1">
      <c r="A279" s="591"/>
      <c r="B279" s="591"/>
      <c r="C279" s="591"/>
      <c r="D279" s="591"/>
      <c r="E279" s="591"/>
      <c r="F279" s="591"/>
      <c r="G279" s="591"/>
      <c r="H279" s="591"/>
      <c r="I279" s="139"/>
      <c r="J279" s="11"/>
      <c r="K279" s="139"/>
      <c r="L279" s="139"/>
      <c r="M279" s="139"/>
    </row>
    <row r="280" spans="1:13" ht="14.25" customHeight="1">
      <c r="A280" s="221">
        <v>2</v>
      </c>
      <c r="B280" s="539" t="s">
        <v>702</v>
      </c>
      <c r="C280" s="539"/>
      <c r="D280" s="539"/>
      <c r="E280" s="539"/>
      <c r="F280" s="300">
        <v>0.70679999999999998</v>
      </c>
      <c r="G280" s="263"/>
      <c r="H280" s="263"/>
      <c r="I280" s="139"/>
      <c r="J280" s="11"/>
      <c r="K280" s="139"/>
      <c r="L280" s="139"/>
      <c r="M280" s="139"/>
    </row>
    <row r="281" spans="1:13" ht="14.25" customHeight="1">
      <c r="A281" s="232" t="s">
        <v>719</v>
      </c>
      <c r="B281" s="541" t="s">
        <v>703</v>
      </c>
      <c r="C281" s="541"/>
      <c r="D281" s="541"/>
      <c r="E281" s="232" t="s">
        <v>82</v>
      </c>
      <c r="F281" s="228"/>
      <c r="G281" s="231"/>
      <c r="H281" s="231">
        <f>H278*F280</f>
        <v>1781.4922271999999</v>
      </c>
      <c r="I281" s="139"/>
      <c r="J281" s="11"/>
      <c r="K281" s="139"/>
      <c r="L281" s="139"/>
      <c r="M281" s="139"/>
    </row>
    <row r="282" spans="1:13" ht="14.25" customHeight="1">
      <c r="A282" s="542" t="s">
        <v>704</v>
      </c>
      <c r="B282" s="542"/>
      <c r="C282" s="542"/>
      <c r="D282" s="542"/>
      <c r="E282" s="542"/>
      <c r="F282" s="542"/>
      <c r="G282" s="542"/>
      <c r="H282" s="260">
        <f>SUM(H281)</f>
        <v>1781.4922271999999</v>
      </c>
      <c r="I282" s="139"/>
      <c r="J282" s="11"/>
      <c r="K282" s="139"/>
      <c r="L282" s="139"/>
      <c r="M282" s="139"/>
    </row>
    <row r="283" spans="1:13" ht="14.25" customHeight="1">
      <c r="A283" s="591"/>
      <c r="B283" s="591"/>
      <c r="C283" s="591"/>
      <c r="D283" s="591"/>
      <c r="E283" s="591"/>
      <c r="F283" s="591"/>
      <c r="G283" s="591"/>
      <c r="H283" s="591"/>
      <c r="I283" s="139"/>
      <c r="J283" s="11"/>
      <c r="K283" s="139"/>
      <c r="L283" s="139"/>
      <c r="M283" s="139"/>
    </row>
    <row r="284" spans="1:13" ht="14.25" customHeight="1">
      <c r="A284" s="221">
        <v>3</v>
      </c>
      <c r="B284" s="539" t="s">
        <v>705</v>
      </c>
      <c r="C284" s="539"/>
      <c r="D284" s="539"/>
      <c r="E284" s="539"/>
      <c r="F284" s="539"/>
      <c r="G284" s="539"/>
      <c r="H284" s="539"/>
      <c r="I284" s="139"/>
      <c r="J284" s="11"/>
      <c r="K284" s="139"/>
      <c r="L284" s="139"/>
      <c r="M284" s="139"/>
    </row>
    <row r="285" spans="1:13" ht="14.25" customHeight="1">
      <c r="A285" s="232" t="str">
        <f>'BANCO DE DADOS'!A70</f>
        <v>BC64</v>
      </c>
      <c r="B285" s="541" t="str">
        <f>'BANCO DE DADOS'!D70</f>
        <v>Plano de saúde</v>
      </c>
      <c r="C285" s="541"/>
      <c r="D285" s="541"/>
      <c r="E285" s="232" t="s">
        <v>82</v>
      </c>
      <c r="F285" s="259">
        <v>0.35</v>
      </c>
      <c r="G285" s="301">
        <f>'BANCO DE DADOS'!F70</f>
        <v>208.91250000000002</v>
      </c>
      <c r="H285" s="228">
        <f>F285*G285</f>
        <v>73.119375000000005</v>
      </c>
      <c r="I285" s="139"/>
      <c r="J285" s="11"/>
      <c r="K285" s="139"/>
      <c r="L285" s="139"/>
      <c r="M285" s="139"/>
    </row>
    <row r="286" spans="1:13" ht="14.25" customHeight="1">
      <c r="A286" s="232" t="str">
        <f>'BANCO DE DADOS'!A75</f>
        <v>BC71</v>
      </c>
      <c r="B286" s="541" t="str">
        <f>'BANCO DE DADOS'!D75</f>
        <v>Auxilio alimentação - Sindilimpe-ES</v>
      </c>
      <c r="C286" s="541"/>
      <c r="D286" s="541"/>
      <c r="E286" s="232" t="s">
        <v>82</v>
      </c>
      <c r="F286" s="259">
        <v>1</v>
      </c>
      <c r="G286" s="301">
        <f>'BANCO DE DADOS'!F75</f>
        <v>660.96</v>
      </c>
      <c r="H286" s="228">
        <f>F286*G286</f>
        <v>660.96</v>
      </c>
      <c r="I286" s="139"/>
      <c r="J286" s="11"/>
      <c r="K286" s="139"/>
      <c r="L286" s="139"/>
      <c r="M286" s="139"/>
    </row>
    <row r="287" spans="1:13" ht="14.25" customHeight="1">
      <c r="A287" s="232" t="str">
        <f>'BANCO DE DADOS'!A71</f>
        <v>BC67</v>
      </c>
      <c r="B287" s="541" t="str">
        <f>'BANCO DE DADOS'!D71</f>
        <v>Café da manhã / Lanche - Sindilimpe-ES</v>
      </c>
      <c r="C287" s="541"/>
      <c r="D287" s="541"/>
      <c r="E287" s="232" t="s">
        <v>90</v>
      </c>
      <c r="F287" s="259">
        <v>25.25</v>
      </c>
      <c r="G287" s="301">
        <f>'BANCO DE DADOS'!F71</f>
        <v>7</v>
      </c>
      <c r="H287" s="228">
        <f>F287*G287</f>
        <v>176.75</v>
      </c>
      <c r="I287" s="139"/>
      <c r="J287" s="11"/>
      <c r="K287" s="139"/>
      <c r="L287" s="139"/>
      <c r="M287" s="139"/>
    </row>
    <row r="288" spans="1:13" ht="14.25" customHeight="1">
      <c r="A288" s="232" t="str">
        <f>'BANCO DE DADOS'!A72</f>
        <v>BC68</v>
      </c>
      <c r="B288" s="541" t="str">
        <f>'BANCO DE DADOS'!D72</f>
        <v>Vale transporte (ida e volta)</v>
      </c>
      <c r="C288" s="541"/>
      <c r="D288" s="541"/>
      <c r="E288" s="232" t="s">
        <v>90</v>
      </c>
      <c r="F288" s="259">
        <v>25.25</v>
      </c>
      <c r="G288" s="301">
        <f>'BANCO DE DADOS'!F72</f>
        <v>8.4</v>
      </c>
      <c r="H288" s="228">
        <f>IF(G288=0,0,F288*G288-0.06*G276)</f>
        <v>104.07840000000003</v>
      </c>
      <c r="I288" s="139"/>
      <c r="J288" s="11"/>
      <c r="K288" s="139"/>
      <c r="L288" s="139"/>
      <c r="M288" s="139"/>
    </row>
    <row r="289" spans="1:13" ht="33" customHeight="1">
      <c r="A289" s="232" t="str">
        <f>'BANCO DE DADOS'!A78</f>
        <v>BC74</v>
      </c>
      <c r="B289" s="541" t="str">
        <f>'BANCO DE DADOS'!D78</f>
        <v>Seguro de vida - transcares/sindirodoviarios</v>
      </c>
      <c r="C289" s="541"/>
      <c r="D289" s="541"/>
      <c r="E289" s="232" t="s">
        <v>82</v>
      </c>
      <c r="F289" s="259">
        <v>1</v>
      </c>
      <c r="G289" s="301">
        <f>'BANCO DE DADOS'!F78</f>
        <v>10.42</v>
      </c>
      <c r="H289" s="228">
        <f>F289*G289</f>
        <v>10.42</v>
      </c>
      <c r="I289" s="139"/>
      <c r="J289" s="11"/>
      <c r="K289" s="139"/>
      <c r="L289" s="139"/>
      <c r="M289" s="139"/>
    </row>
    <row r="290" spans="1:13" ht="14.25" customHeight="1">
      <c r="A290" s="542" t="s">
        <v>706</v>
      </c>
      <c r="B290" s="542"/>
      <c r="C290" s="542"/>
      <c r="D290" s="542"/>
      <c r="E290" s="542"/>
      <c r="F290" s="542"/>
      <c r="G290" s="542"/>
      <c r="H290" s="260">
        <f>SUM(H285:H289)</f>
        <v>1025.327775</v>
      </c>
      <c r="I290" s="139"/>
      <c r="J290" s="11"/>
      <c r="K290" s="139"/>
      <c r="L290" s="139"/>
      <c r="M290" s="139"/>
    </row>
    <row r="291" spans="1:13" ht="14.25" customHeight="1">
      <c r="A291" s="591"/>
      <c r="B291" s="591"/>
      <c r="C291" s="591"/>
      <c r="D291" s="591"/>
      <c r="E291" s="591"/>
      <c r="F291" s="591"/>
      <c r="G291" s="591"/>
      <c r="H291" s="591"/>
      <c r="I291" s="139"/>
      <c r="J291" s="11"/>
      <c r="K291" s="139"/>
      <c r="L291" s="139"/>
      <c r="M291" s="139"/>
    </row>
    <row r="292" spans="1:13" ht="14.25" customHeight="1">
      <c r="A292" s="221">
        <v>4</v>
      </c>
      <c r="B292" s="539" t="s">
        <v>707</v>
      </c>
      <c r="C292" s="539"/>
      <c r="D292" s="539"/>
      <c r="E292" s="539"/>
      <c r="F292" s="539"/>
      <c r="G292" s="539"/>
      <c r="H292" s="539"/>
      <c r="I292" s="139"/>
      <c r="J292" s="11"/>
      <c r="K292" s="139"/>
      <c r="L292" s="139"/>
      <c r="M292" s="139"/>
    </row>
    <row r="293" spans="1:13" ht="14.25" customHeight="1">
      <c r="A293" s="232" t="str">
        <f>'BANCO DE DADOS'!A12</f>
        <v>BC7</v>
      </c>
      <c r="B293" s="541" t="str">
        <f>'BANCO DE DADOS'!D12</f>
        <v>Uniforme brim (calça e camisa)</v>
      </c>
      <c r="C293" s="541"/>
      <c r="D293" s="541"/>
      <c r="E293" s="232" t="s">
        <v>90</v>
      </c>
      <c r="F293" s="259">
        <f>CONSUMO!C133</f>
        <v>0.25</v>
      </c>
      <c r="G293" s="301">
        <f>'BANCO DE DADOS'!F12</f>
        <v>109.6</v>
      </c>
      <c r="H293" s="228">
        <f t="shared" ref="H293:H300" si="8">F293*G293</f>
        <v>27.4</v>
      </c>
      <c r="I293" s="139"/>
      <c r="J293" s="11"/>
      <c r="K293" s="139"/>
      <c r="L293" s="139"/>
      <c r="M293" s="139"/>
    </row>
    <row r="294" spans="1:13" ht="14.25" customHeight="1">
      <c r="A294" s="232" t="str">
        <f>'BANCO DE DADOS'!A53</f>
        <v>BC48</v>
      </c>
      <c r="B294" s="541" t="str">
        <f>'BANCO DE DADOS'!D53</f>
        <v>Boné tipo Arabe</v>
      </c>
      <c r="C294" s="541"/>
      <c r="D294" s="541"/>
      <c r="E294" s="232" t="s">
        <v>90</v>
      </c>
      <c r="F294" s="259">
        <f>CONSUMO!C134</f>
        <v>0.25</v>
      </c>
      <c r="G294" s="301">
        <f>'BANCO DE DADOS'!F53</f>
        <v>15.846666666666666</v>
      </c>
      <c r="H294" s="228">
        <f t="shared" si="8"/>
        <v>3.9616666666666664</v>
      </c>
      <c r="I294" s="139"/>
      <c r="J294" s="11"/>
      <c r="K294" s="139"/>
      <c r="L294" s="139"/>
      <c r="M294" s="139"/>
    </row>
    <row r="295" spans="1:13" ht="14.25" customHeight="1">
      <c r="A295" s="232" t="str">
        <f>'BANCO DE DADOS'!A14</f>
        <v>BC9</v>
      </c>
      <c r="B295" s="541" t="str">
        <f>'BANCO DE DADOS'!D14</f>
        <v>Bota de segurança</v>
      </c>
      <c r="C295" s="541"/>
      <c r="D295" s="541"/>
      <c r="E295" s="232" t="s">
        <v>708</v>
      </c>
      <c r="F295" s="259">
        <f>CONSUMO!C135</f>
        <v>0.16666666666666666</v>
      </c>
      <c r="G295" s="301">
        <f>'BANCO DE DADOS'!F14</f>
        <v>62.07</v>
      </c>
      <c r="H295" s="228">
        <f t="shared" si="8"/>
        <v>10.344999999999999</v>
      </c>
      <c r="I295" s="139"/>
      <c r="J295" s="11"/>
      <c r="K295" s="139"/>
      <c r="L295" s="139"/>
      <c r="M295" s="139"/>
    </row>
    <row r="296" spans="1:13" ht="14.25" customHeight="1">
      <c r="A296" s="232" t="str">
        <f>'BANCO DE DADOS'!A17</f>
        <v>BC12</v>
      </c>
      <c r="B296" s="541" t="str">
        <f>'BANCO DE DADOS'!D17</f>
        <v>Mascara de ar</v>
      </c>
      <c r="C296" s="541"/>
      <c r="D296" s="541"/>
      <c r="E296" s="232" t="s">
        <v>90</v>
      </c>
      <c r="F296" s="259">
        <f>CONSUMO!C136</f>
        <v>4</v>
      </c>
      <c r="G296" s="301">
        <f>'BANCO DE DADOS'!F17</f>
        <v>2.93</v>
      </c>
      <c r="H296" s="228">
        <f t="shared" si="8"/>
        <v>11.72</v>
      </c>
      <c r="I296" s="139"/>
      <c r="J296" s="11"/>
      <c r="K296" s="139"/>
      <c r="L296" s="139"/>
      <c r="M296" s="139"/>
    </row>
    <row r="297" spans="1:13" ht="14.25" customHeight="1">
      <c r="A297" s="232" t="str">
        <f>'BANCO DE DADOS'!A13</f>
        <v>BC8</v>
      </c>
      <c r="B297" s="541" t="str">
        <f>'BANCO DE DADOS'!D13</f>
        <v>Capa de chuva</v>
      </c>
      <c r="C297" s="541"/>
      <c r="D297" s="541"/>
      <c r="E297" s="232" t="s">
        <v>90</v>
      </c>
      <c r="F297" s="259">
        <f>CONSUMO!C137</f>
        <v>0.16666666666666666</v>
      </c>
      <c r="G297" s="301">
        <f>'BANCO DE DADOS'!F13</f>
        <v>20.51</v>
      </c>
      <c r="H297" s="228">
        <f t="shared" si="8"/>
        <v>3.4183333333333334</v>
      </c>
      <c r="I297" s="139"/>
      <c r="J297" s="11"/>
      <c r="K297" s="139"/>
      <c r="L297" s="139"/>
      <c r="M297" s="139"/>
    </row>
    <row r="298" spans="1:13" ht="14.25" customHeight="1">
      <c r="A298" s="232" t="str">
        <f>'BANCO DE DADOS'!A56</f>
        <v>BC51</v>
      </c>
      <c r="B298" s="541" t="str">
        <f>'BANCO DE DADOS'!D56</f>
        <v>Luva látex</v>
      </c>
      <c r="C298" s="541"/>
      <c r="D298" s="541"/>
      <c r="E298" s="232" t="s">
        <v>708</v>
      </c>
      <c r="F298" s="259">
        <f>CONSUMO!C138</f>
        <v>1</v>
      </c>
      <c r="G298" s="301">
        <f>'BANCO DE DADOS'!F56</f>
        <v>4.8633333333333333</v>
      </c>
      <c r="H298" s="228">
        <f t="shared" si="8"/>
        <v>4.8633333333333333</v>
      </c>
      <c r="I298" s="139"/>
      <c r="J298" s="11"/>
      <c r="K298" s="139"/>
      <c r="L298" s="139"/>
      <c r="M298" s="139"/>
    </row>
    <row r="299" spans="1:13" ht="14.25" customHeight="1">
      <c r="A299" s="232" t="str">
        <f>'BANCO DE DADOS'!A15</f>
        <v>BC10</v>
      </c>
      <c r="B299" s="541" t="str">
        <f>'BANCO DE DADOS'!D15</f>
        <v>Oculos de proteção</v>
      </c>
      <c r="C299" s="541"/>
      <c r="D299" s="541"/>
      <c r="E299" s="232" t="s">
        <v>90</v>
      </c>
      <c r="F299" s="259">
        <f>CONSUMO!C139</f>
        <v>0.16666666666666666</v>
      </c>
      <c r="G299" s="301">
        <f>'BANCO DE DADOS'!F15</f>
        <v>3.92</v>
      </c>
      <c r="H299" s="228">
        <f t="shared" si="8"/>
        <v>0.65333333333333332</v>
      </c>
      <c r="I299" s="139"/>
      <c r="J299" s="11"/>
      <c r="K299" s="139"/>
      <c r="L299" s="139"/>
      <c r="M299" s="139"/>
    </row>
    <row r="300" spans="1:13" ht="14.25" customHeight="1">
      <c r="A300" s="232" t="str">
        <f>'BANCO DE DADOS'!A55</f>
        <v>BC50</v>
      </c>
      <c r="B300" s="541" t="str">
        <f>'BANCO DE DADOS'!D55</f>
        <v>Avental de raspa</v>
      </c>
      <c r="C300" s="541"/>
      <c r="D300" s="541"/>
      <c r="E300" s="232" t="s">
        <v>90</v>
      </c>
      <c r="F300" s="259">
        <f>CONSUMO!C140</f>
        <v>0.25</v>
      </c>
      <c r="G300" s="301">
        <f>'BANCO DE DADOS'!F55</f>
        <v>46.363333333333337</v>
      </c>
      <c r="H300" s="228">
        <f t="shared" si="8"/>
        <v>11.590833333333334</v>
      </c>
      <c r="I300" s="139"/>
      <c r="J300" s="11"/>
      <c r="K300" s="139"/>
      <c r="L300" s="139"/>
      <c r="M300" s="139"/>
    </row>
    <row r="301" spans="1:13" ht="14.25" customHeight="1">
      <c r="A301" s="542" t="s">
        <v>709</v>
      </c>
      <c r="B301" s="542"/>
      <c r="C301" s="542"/>
      <c r="D301" s="542"/>
      <c r="E301" s="542"/>
      <c r="F301" s="542"/>
      <c r="G301" s="542"/>
      <c r="H301" s="260">
        <f>SUM(H293:H300)</f>
        <v>73.952500000000001</v>
      </c>
      <c r="I301" s="139"/>
      <c r="J301" s="11"/>
      <c r="K301" s="139"/>
      <c r="L301" s="139"/>
      <c r="M301" s="139"/>
    </row>
    <row r="302" spans="1:13" ht="14.25" customHeight="1">
      <c r="A302" s="592"/>
      <c r="B302" s="592"/>
      <c r="C302" s="592"/>
      <c r="D302" s="592"/>
      <c r="E302" s="592"/>
      <c r="F302" s="592"/>
      <c r="G302" s="592"/>
      <c r="H302" s="592"/>
      <c r="I302" s="139"/>
      <c r="J302" s="11"/>
      <c r="K302" s="139"/>
      <c r="L302" s="139"/>
      <c r="M302" s="139"/>
    </row>
    <row r="303" spans="1:13" ht="25.35" customHeight="1">
      <c r="A303" s="593" t="s">
        <v>710</v>
      </c>
      <c r="B303" s="593"/>
      <c r="C303" s="593"/>
      <c r="D303" s="593"/>
      <c r="E303" s="593"/>
      <c r="F303" s="593"/>
      <c r="G303" s="593"/>
      <c r="H303" s="264">
        <f>H278+H282+H290+H301</f>
        <v>5401.2765021999994</v>
      </c>
      <c r="I303" s="139"/>
      <c r="J303" s="11"/>
      <c r="K303" s="139"/>
      <c r="L303" s="139"/>
      <c r="M303" s="139"/>
    </row>
    <row r="304" spans="1:13" ht="14.25" customHeight="1">
      <c r="A304" s="598"/>
      <c r="B304" s="598"/>
      <c r="C304" s="598"/>
      <c r="D304" s="598"/>
      <c r="E304" s="598"/>
      <c r="F304" s="598"/>
      <c r="G304" s="598"/>
      <c r="H304" s="598"/>
      <c r="J304" s="11"/>
    </row>
    <row r="305" spans="1:10" ht="14.25" customHeight="1">
      <c r="A305" s="598"/>
      <c r="B305" s="598"/>
      <c r="C305" s="598"/>
      <c r="D305" s="598"/>
      <c r="E305" s="598"/>
      <c r="F305" s="598"/>
      <c r="G305" s="598"/>
      <c r="H305" s="598"/>
      <c r="J305" s="11"/>
    </row>
    <row r="306" spans="1:10" ht="14.25" customHeight="1">
      <c r="A306" s="258" t="s">
        <v>692</v>
      </c>
      <c r="B306" s="595" t="s">
        <v>693</v>
      </c>
      <c r="C306" s="593" t="s">
        <v>732</v>
      </c>
      <c r="D306" s="593"/>
      <c r="E306" s="593"/>
      <c r="F306" s="593"/>
      <c r="G306" s="593"/>
      <c r="H306" s="596" t="s">
        <v>695</v>
      </c>
      <c r="J306" s="11"/>
    </row>
    <row r="307" spans="1:10" ht="14.25" customHeight="1">
      <c r="A307" s="258" t="s">
        <v>733</v>
      </c>
      <c r="B307" s="595"/>
      <c r="C307" s="593"/>
      <c r="D307" s="593"/>
      <c r="E307" s="593"/>
      <c r="F307" s="593"/>
      <c r="G307" s="593"/>
      <c r="H307" s="596"/>
      <c r="J307" s="11"/>
    </row>
    <row r="308" spans="1:10" ht="14.25" customHeight="1">
      <c r="A308" s="546" t="s">
        <v>3</v>
      </c>
      <c r="B308" s="546" t="s">
        <v>76</v>
      </c>
      <c r="C308" s="546"/>
      <c r="D308" s="546"/>
      <c r="E308" s="546" t="s">
        <v>5</v>
      </c>
      <c r="F308" s="546" t="s">
        <v>592</v>
      </c>
      <c r="G308" s="232" t="s">
        <v>145</v>
      </c>
      <c r="H308" s="546" t="s">
        <v>697</v>
      </c>
      <c r="J308" s="11"/>
    </row>
    <row r="309" spans="1:10" ht="14.25" customHeight="1">
      <c r="A309" s="546"/>
      <c r="B309" s="546"/>
      <c r="C309" s="546"/>
      <c r="D309" s="546"/>
      <c r="E309" s="546"/>
      <c r="F309" s="546"/>
      <c r="G309" s="232" t="s">
        <v>595</v>
      </c>
      <c r="H309" s="546"/>
      <c r="J309" s="11"/>
    </row>
    <row r="310" spans="1:10" ht="14.25" customHeight="1">
      <c r="A310" s="221">
        <v>1</v>
      </c>
      <c r="B310" s="539" t="s">
        <v>698</v>
      </c>
      <c r="C310" s="539"/>
      <c r="D310" s="539"/>
      <c r="E310" s="539"/>
      <c r="F310" s="539"/>
      <c r="G310" s="539"/>
      <c r="H310" s="539"/>
      <c r="J310" s="11"/>
    </row>
    <row r="311" spans="1:10" ht="14.25" customHeight="1">
      <c r="A311" s="232" t="s">
        <v>12</v>
      </c>
      <c r="B311" s="541" t="s">
        <v>699</v>
      </c>
      <c r="C311" s="541"/>
      <c r="D311" s="541"/>
      <c r="E311" s="232" t="s">
        <v>82</v>
      </c>
      <c r="F311" s="233">
        <v>1</v>
      </c>
      <c r="G311" s="301">
        <f>'BANCO DE DADOS'!F67</f>
        <v>2527.35</v>
      </c>
      <c r="H311" s="228">
        <f>F311*G311</f>
        <v>2527.35</v>
      </c>
      <c r="J311" s="11"/>
    </row>
    <row r="312" spans="1:10" ht="14.25" customHeight="1">
      <c r="A312" s="542" t="s">
        <v>701</v>
      </c>
      <c r="B312" s="542"/>
      <c r="C312" s="542"/>
      <c r="D312" s="542"/>
      <c r="E312" s="542"/>
      <c r="F312" s="542"/>
      <c r="G312" s="542"/>
      <c r="H312" s="260">
        <f>SUM(H311)</f>
        <v>2527.35</v>
      </c>
      <c r="J312" s="11"/>
    </row>
    <row r="313" spans="1:10" ht="14.25" customHeight="1">
      <c r="A313" s="591"/>
      <c r="B313" s="591"/>
      <c r="C313" s="591"/>
      <c r="D313" s="591"/>
      <c r="E313" s="591"/>
      <c r="F313" s="591"/>
      <c r="G313" s="591"/>
      <c r="H313" s="591"/>
      <c r="J313" s="11"/>
    </row>
    <row r="314" spans="1:10" ht="14.25" customHeight="1">
      <c r="A314" s="221">
        <v>2</v>
      </c>
      <c r="B314" s="539" t="s">
        <v>702</v>
      </c>
      <c r="C314" s="539"/>
      <c r="D314" s="539"/>
      <c r="E314" s="539"/>
      <c r="F314" s="300">
        <v>0.70679999999999998</v>
      </c>
      <c r="G314" s="262"/>
      <c r="H314" s="263"/>
      <c r="J314" s="11"/>
    </row>
    <row r="315" spans="1:10" ht="14.25" customHeight="1">
      <c r="A315" s="232" t="s">
        <v>719</v>
      </c>
      <c r="B315" s="541" t="s">
        <v>703</v>
      </c>
      <c r="C315" s="541"/>
      <c r="D315" s="541"/>
      <c r="E315" s="232" t="s">
        <v>82</v>
      </c>
      <c r="F315" s="228"/>
      <c r="G315" s="231"/>
      <c r="H315" s="231">
        <f>H312*F314</f>
        <v>1786.33098</v>
      </c>
      <c r="J315" s="11"/>
    </row>
    <row r="316" spans="1:10" ht="14.25" customHeight="1">
      <c r="A316" s="542" t="s">
        <v>704</v>
      </c>
      <c r="B316" s="542"/>
      <c r="C316" s="542"/>
      <c r="D316" s="542"/>
      <c r="E316" s="542"/>
      <c r="F316" s="542"/>
      <c r="G316" s="542"/>
      <c r="H316" s="260">
        <f>SUM(H315)</f>
        <v>1786.33098</v>
      </c>
      <c r="J316" s="11"/>
    </row>
    <row r="317" spans="1:10" ht="14.25" customHeight="1">
      <c r="A317" s="591"/>
      <c r="B317" s="591"/>
      <c r="C317" s="591"/>
      <c r="D317" s="591"/>
      <c r="E317" s="591"/>
      <c r="F317" s="591"/>
      <c r="G317" s="591"/>
      <c r="H317" s="591"/>
      <c r="J317" s="11"/>
    </row>
    <row r="318" spans="1:10" ht="14.25" customHeight="1">
      <c r="A318" s="221">
        <v>3</v>
      </c>
      <c r="B318" s="539" t="s">
        <v>705</v>
      </c>
      <c r="C318" s="539"/>
      <c r="D318" s="539"/>
      <c r="E318" s="539"/>
      <c r="F318" s="539"/>
      <c r="G318" s="539"/>
      <c r="H318" s="539"/>
      <c r="J318" s="11"/>
    </row>
    <row r="319" spans="1:10" ht="14.25" customHeight="1">
      <c r="A319" s="232" t="str">
        <f>'BANCO DE DADOS'!A70</f>
        <v>BC64</v>
      </c>
      <c r="B319" s="541" t="str">
        <f>'BANCO DE DADOS'!D70</f>
        <v>Plano de saúde</v>
      </c>
      <c r="C319" s="541"/>
      <c r="D319" s="541"/>
      <c r="E319" s="232" t="s">
        <v>82</v>
      </c>
      <c r="F319" s="259">
        <v>0.35</v>
      </c>
      <c r="G319" s="301">
        <f>'BANCO DE DADOS'!F70</f>
        <v>208.91250000000002</v>
      </c>
      <c r="H319" s="228">
        <f t="shared" ref="H319:H324" si="9">F319*G319</f>
        <v>73.119375000000005</v>
      </c>
      <c r="J319" s="11"/>
    </row>
    <row r="320" spans="1:10" ht="14.25" customHeight="1">
      <c r="A320" s="232" t="str">
        <f>'BANCO DE DADOS'!A75</f>
        <v>BC71</v>
      </c>
      <c r="B320" s="541" t="str">
        <f>'BANCO DE DADOS'!D75</f>
        <v>Auxilio alimentação - Sindilimpe-ES</v>
      </c>
      <c r="C320" s="541"/>
      <c r="D320" s="541"/>
      <c r="E320" s="232" t="s">
        <v>82</v>
      </c>
      <c r="F320" s="259">
        <v>1</v>
      </c>
      <c r="G320" s="301">
        <f>'BANCO DE DADOS'!F75</f>
        <v>660.96</v>
      </c>
      <c r="H320" s="228">
        <f t="shared" si="9"/>
        <v>660.96</v>
      </c>
      <c r="J320" s="11"/>
    </row>
    <row r="321" spans="1:10" ht="14.25" customHeight="1">
      <c r="A321" s="232" t="str">
        <f>'BANCO DE DADOS'!A71</f>
        <v>BC67</v>
      </c>
      <c r="B321" s="541" t="str">
        <f>'BANCO DE DADOS'!D71</f>
        <v>Café da manhã / Lanche - Sindilimpe-ES</v>
      </c>
      <c r="C321" s="541"/>
      <c r="D321" s="541"/>
      <c r="E321" s="232" t="s">
        <v>90</v>
      </c>
      <c r="F321" s="259">
        <v>25.25</v>
      </c>
      <c r="G321" s="301">
        <f>'BANCO DE DADOS'!F71</f>
        <v>7</v>
      </c>
      <c r="H321" s="228">
        <f t="shared" si="9"/>
        <v>176.75</v>
      </c>
      <c r="J321" s="11"/>
    </row>
    <row r="322" spans="1:10" ht="14.25" customHeight="1">
      <c r="A322" s="232" t="str">
        <f>'BANCO DE DADOS'!A72</f>
        <v>BC68</v>
      </c>
      <c r="B322" s="541" t="str">
        <f>'BANCO DE DADOS'!D72</f>
        <v>Vale transporte (ida e volta)</v>
      </c>
      <c r="C322" s="541"/>
      <c r="D322" s="541"/>
      <c r="E322" s="232" t="s">
        <v>90</v>
      </c>
      <c r="F322" s="259">
        <v>25.25</v>
      </c>
      <c r="G322" s="301">
        <f>'BANCO DE DADOS'!F72</f>
        <v>8.4</v>
      </c>
      <c r="H322" s="228">
        <f t="shared" si="9"/>
        <v>212.10000000000002</v>
      </c>
      <c r="J322" s="11"/>
    </row>
    <row r="323" spans="1:10" ht="27.75" customHeight="1">
      <c r="A323" s="232" t="str">
        <f>'BANCO DE DADOS'!A78</f>
        <v>BC74</v>
      </c>
      <c r="B323" s="541" t="str">
        <f>'BANCO DE DADOS'!D78</f>
        <v>Seguro de vida - transcares/sindirodoviarios</v>
      </c>
      <c r="C323" s="541"/>
      <c r="D323" s="541"/>
      <c r="E323" s="232" t="s">
        <v>82</v>
      </c>
      <c r="F323" s="259">
        <v>1</v>
      </c>
      <c r="G323" s="301">
        <f>'BANCO DE DADOS'!F78</f>
        <v>10.42</v>
      </c>
      <c r="H323" s="228">
        <f t="shared" si="9"/>
        <v>10.42</v>
      </c>
      <c r="J323" s="11"/>
    </row>
    <row r="324" spans="1:10" ht="42" customHeight="1">
      <c r="A324" s="232" t="s">
        <v>93</v>
      </c>
      <c r="B324" s="541" t="s">
        <v>713</v>
      </c>
      <c r="C324" s="541"/>
      <c r="D324" s="154" t="s">
        <v>714</v>
      </c>
      <c r="E324" s="232" t="s">
        <v>82</v>
      </c>
      <c r="F324" s="259">
        <v>1</v>
      </c>
      <c r="G324" s="301">
        <v>460.76</v>
      </c>
      <c r="H324" s="228">
        <f t="shared" si="9"/>
        <v>460.76</v>
      </c>
      <c r="J324" s="11"/>
    </row>
    <row r="325" spans="1:10" ht="14.25" customHeight="1">
      <c r="A325" s="542" t="s">
        <v>706</v>
      </c>
      <c r="B325" s="542"/>
      <c r="C325" s="542"/>
      <c r="D325" s="542"/>
      <c r="E325" s="542"/>
      <c r="F325" s="542"/>
      <c r="G325" s="542"/>
      <c r="H325" s="260">
        <f>SUM(H319:H324)</f>
        <v>1594.1093750000002</v>
      </c>
      <c r="J325" s="11"/>
    </row>
    <row r="326" spans="1:10" ht="14.25" customHeight="1">
      <c r="A326" s="591"/>
      <c r="B326" s="591"/>
      <c r="C326" s="591"/>
      <c r="D326" s="591"/>
      <c r="E326" s="591"/>
      <c r="F326" s="591"/>
      <c r="G326" s="591"/>
      <c r="H326" s="591"/>
      <c r="J326" s="11"/>
    </row>
    <row r="327" spans="1:10" ht="14.25" customHeight="1">
      <c r="A327" s="221">
        <v>4</v>
      </c>
      <c r="B327" s="539" t="s">
        <v>707</v>
      </c>
      <c r="C327" s="539"/>
      <c r="D327" s="539"/>
      <c r="E327" s="539"/>
      <c r="F327" s="539"/>
      <c r="G327" s="539"/>
      <c r="H327" s="539"/>
      <c r="J327" s="11"/>
    </row>
    <row r="328" spans="1:10" ht="14.25" customHeight="1">
      <c r="A328" s="232" t="str">
        <f>'BANCO DE DADOS'!A12</f>
        <v>BC7</v>
      </c>
      <c r="B328" s="541" t="str">
        <f>'BANCO DE DADOS'!D12</f>
        <v>Uniforme brim (calça e camisa)</v>
      </c>
      <c r="C328" s="541"/>
      <c r="D328" s="541"/>
      <c r="E328" s="232" t="s">
        <v>90</v>
      </c>
      <c r="F328" s="259">
        <f>2/12</f>
        <v>0.16666666666666666</v>
      </c>
      <c r="G328" s="301">
        <f>'BANCO DE DADOS'!F12</f>
        <v>109.6</v>
      </c>
      <c r="H328" s="228">
        <f t="shared" ref="H328:H333" si="10">F328*G328</f>
        <v>18.266666666666666</v>
      </c>
      <c r="J328" s="11"/>
    </row>
    <row r="329" spans="1:10" ht="14.25" customHeight="1">
      <c r="A329" s="232" t="str">
        <f>'BANCO DE DADOS'!A53</f>
        <v>BC48</v>
      </c>
      <c r="B329" s="541" t="str">
        <f>'BANCO DE DADOS'!D53</f>
        <v>Boné tipo Arabe</v>
      </c>
      <c r="C329" s="541"/>
      <c r="D329" s="541"/>
      <c r="E329" s="232" t="s">
        <v>90</v>
      </c>
      <c r="F329" s="259">
        <f>1/12</f>
        <v>8.3333333333333329E-2</v>
      </c>
      <c r="G329" s="301">
        <f>'BANCO DE DADOS'!F53</f>
        <v>15.846666666666666</v>
      </c>
      <c r="H329" s="228">
        <f t="shared" si="10"/>
        <v>1.3205555555555555</v>
      </c>
      <c r="J329" s="11"/>
    </row>
    <row r="330" spans="1:10" ht="14.25" customHeight="1">
      <c r="A330" s="232" t="str">
        <f>'BANCO DE DADOS'!A14</f>
        <v>BC9</v>
      </c>
      <c r="B330" s="541" t="str">
        <f>'BANCO DE DADOS'!D14</f>
        <v>Bota de segurança</v>
      </c>
      <c r="C330" s="541"/>
      <c r="D330" s="541"/>
      <c r="E330" s="232" t="s">
        <v>708</v>
      </c>
      <c r="F330" s="259">
        <v>4</v>
      </c>
      <c r="G330" s="301">
        <f>'BANCO DE DADOS'!F14</f>
        <v>62.07</v>
      </c>
      <c r="H330" s="228">
        <f t="shared" si="10"/>
        <v>248.28</v>
      </c>
      <c r="J330" s="11"/>
    </row>
    <row r="331" spans="1:10" ht="29.25" customHeight="1">
      <c r="A331" s="232" t="str">
        <f>'BANCO DE DADOS'!A17</f>
        <v>BC12</v>
      </c>
      <c r="B331" s="541" t="str">
        <f>'BANCO DE DADOS'!D17</f>
        <v>Mascara de ar</v>
      </c>
      <c r="C331" s="541"/>
      <c r="D331" s="541"/>
      <c r="E331" s="232" t="s">
        <v>90</v>
      </c>
      <c r="F331" s="259">
        <v>0.06</v>
      </c>
      <c r="G331" s="301">
        <f>'BANCO DE DADOS'!F17</f>
        <v>2.93</v>
      </c>
      <c r="H331" s="228">
        <f t="shared" si="10"/>
        <v>0.17580000000000001</v>
      </c>
      <c r="J331" s="11"/>
    </row>
    <row r="332" spans="1:10" ht="14.25" customHeight="1">
      <c r="A332" s="232" t="str">
        <f>'BANCO DE DADOS'!A52</f>
        <v>BC47</v>
      </c>
      <c r="B332" s="541" t="str">
        <f>'BANCO DE DADOS'!D52</f>
        <v>Protetor solar FPS 30 - 2kg</v>
      </c>
      <c r="C332" s="541"/>
      <c r="D332" s="541"/>
      <c r="E332" s="232" t="s">
        <v>90</v>
      </c>
      <c r="F332" s="259">
        <v>0.16700000000000001</v>
      </c>
      <c r="G332" s="301">
        <f>'BANCO DE DADOS'!F52</f>
        <v>190.04666666666665</v>
      </c>
      <c r="H332" s="228">
        <f t="shared" si="10"/>
        <v>31.737793333333332</v>
      </c>
      <c r="J332" s="11"/>
    </row>
    <row r="333" spans="1:10" ht="14.25" customHeight="1">
      <c r="A333" s="232" t="str">
        <f>'BANCO DE DADOS'!A13</f>
        <v>BC8</v>
      </c>
      <c r="B333" s="541" t="str">
        <f>'BANCO DE DADOS'!D13</f>
        <v>Capa de chuva</v>
      </c>
      <c r="C333" s="541"/>
      <c r="D333" s="541"/>
      <c r="E333" s="232" t="s">
        <v>90</v>
      </c>
      <c r="F333" s="259">
        <f>CONSUMO!C149</f>
        <v>0.16666666666666666</v>
      </c>
      <c r="G333" s="301">
        <f>'BANCO DE DADOS'!F13</f>
        <v>20.51</v>
      </c>
      <c r="H333" s="228">
        <f t="shared" si="10"/>
        <v>3.4183333333333334</v>
      </c>
      <c r="J333" s="11"/>
    </row>
    <row r="334" spans="1:10" ht="14.25" customHeight="1">
      <c r="A334" s="542" t="s">
        <v>734</v>
      </c>
      <c r="B334" s="542"/>
      <c r="C334" s="542"/>
      <c r="D334" s="542"/>
      <c r="E334" s="542"/>
      <c r="F334" s="542"/>
      <c r="G334" s="542"/>
      <c r="H334" s="260">
        <f>SUM(H328:H333)</f>
        <v>303.19914888888889</v>
      </c>
      <c r="J334" s="11"/>
    </row>
    <row r="335" spans="1:10" ht="14.25" customHeight="1">
      <c r="A335" s="591"/>
      <c r="B335" s="591"/>
      <c r="C335" s="591"/>
      <c r="D335" s="591"/>
      <c r="E335" s="591"/>
      <c r="F335" s="591"/>
      <c r="G335" s="591"/>
      <c r="H335" s="591"/>
      <c r="J335" s="11"/>
    </row>
    <row r="336" spans="1:10" ht="15" customHeight="1">
      <c r="A336" s="593" t="s">
        <v>710</v>
      </c>
      <c r="B336" s="593"/>
      <c r="C336" s="593"/>
      <c r="D336" s="593"/>
      <c r="E336" s="593"/>
      <c r="F336" s="593"/>
      <c r="G336" s="593"/>
      <c r="H336" s="264">
        <f>H334+H325+H316+H312</f>
        <v>6210.989503888889</v>
      </c>
      <c r="J336" s="11"/>
    </row>
    <row r="337" spans="1:15" ht="14.25" customHeight="1">
      <c r="A337" s="597"/>
      <c r="B337" s="597"/>
      <c r="C337" s="597"/>
      <c r="D337" s="597"/>
      <c r="E337" s="597"/>
      <c r="F337" s="597"/>
      <c r="G337" s="597"/>
      <c r="H337" s="597"/>
      <c r="J337" s="11"/>
    </row>
    <row r="338" spans="1:15" ht="14.25" customHeight="1">
      <c r="A338" s="258" t="s">
        <v>692</v>
      </c>
      <c r="B338" s="595" t="s">
        <v>693</v>
      </c>
      <c r="C338" s="593" t="s">
        <v>735</v>
      </c>
      <c r="D338" s="593"/>
      <c r="E338" s="593"/>
      <c r="F338" s="593"/>
      <c r="G338" s="593"/>
      <c r="H338" s="596" t="s">
        <v>695</v>
      </c>
      <c r="J338" s="11"/>
    </row>
    <row r="339" spans="1:15" ht="14.25" customHeight="1">
      <c r="A339" s="258" t="s">
        <v>736</v>
      </c>
      <c r="B339" s="595"/>
      <c r="C339" s="593"/>
      <c r="D339" s="593"/>
      <c r="E339" s="593"/>
      <c r="F339" s="593"/>
      <c r="G339" s="593"/>
      <c r="H339" s="596"/>
      <c r="J339" s="11"/>
    </row>
    <row r="340" spans="1:15" ht="14.25" customHeight="1">
      <c r="A340" s="546" t="s">
        <v>3</v>
      </c>
      <c r="B340" s="232"/>
      <c r="C340" s="546" t="s">
        <v>76</v>
      </c>
      <c r="D340" s="546"/>
      <c r="E340" s="546" t="s">
        <v>5</v>
      </c>
      <c r="F340" s="546" t="s">
        <v>592</v>
      </c>
      <c r="G340" s="232" t="s">
        <v>145</v>
      </c>
      <c r="H340" s="546" t="s">
        <v>697</v>
      </c>
      <c r="J340" s="11"/>
    </row>
    <row r="341" spans="1:15" ht="14.25" customHeight="1">
      <c r="A341" s="546"/>
      <c r="B341" s="232"/>
      <c r="C341" s="546"/>
      <c r="D341" s="546"/>
      <c r="E341" s="546"/>
      <c r="F341" s="546"/>
      <c r="G341" s="232" t="s">
        <v>595</v>
      </c>
      <c r="H341" s="546"/>
      <c r="J341" s="11"/>
    </row>
    <row r="342" spans="1:15" ht="14.25" customHeight="1">
      <c r="A342" s="221">
        <v>1</v>
      </c>
      <c r="B342" s="539" t="s">
        <v>698</v>
      </c>
      <c r="C342" s="539"/>
      <c r="D342" s="539"/>
      <c r="E342" s="539"/>
      <c r="F342" s="539"/>
      <c r="G342" s="539"/>
      <c r="H342" s="539"/>
      <c r="J342" s="11"/>
    </row>
    <row r="343" spans="1:15" ht="14.25" customHeight="1">
      <c r="A343" s="232" t="s">
        <v>12</v>
      </c>
      <c r="B343" s="541" t="s">
        <v>699</v>
      </c>
      <c r="C343" s="541"/>
      <c r="D343" s="541"/>
      <c r="E343" s="232" t="s">
        <v>82</v>
      </c>
      <c r="F343" s="233">
        <v>1</v>
      </c>
      <c r="G343" s="298">
        <f>'BANCO DE DADOS'!F69</f>
        <v>1148.79</v>
      </c>
      <c r="H343" s="228">
        <f>F343*G343</f>
        <v>1148.79</v>
      </c>
      <c r="J343" s="11"/>
    </row>
    <row r="344" spans="1:15" ht="14.25" customHeight="1">
      <c r="A344" s="542" t="s">
        <v>701</v>
      </c>
      <c r="B344" s="542"/>
      <c r="C344" s="542"/>
      <c r="D344" s="542"/>
      <c r="E344" s="542"/>
      <c r="F344" s="542"/>
      <c r="G344" s="542"/>
      <c r="H344" s="260">
        <f>SUM(H343)</f>
        <v>1148.79</v>
      </c>
      <c r="J344" s="11"/>
    </row>
    <row r="345" spans="1:15" ht="14.25" customHeight="1">
      <c r="A345" s="591"/>
      <c r="B345" s="591"/>
      <c r="C345" s="591"/>
      <c r="D345" s="591"/>
      <c r="E345" s="591"/>
      <c r="F345" s="591"/>
      <c r="G345" s="591"/>
      <c r="H345" s="591"/>
      <c r="J345" s="11"/>
    </row>
    <row r="346" spans="1:15" ht="14.25" customHeight="1">
      <c r="A346" s="221">
        <v>2</v>
      </c>
      <c r="B346" s="539" t="s">
        <v>702</v>
      </c>
      <c r="C346" s="539"/>
      <c r="D346" s="539"/>
      <c r="E346" s="539"/>
      <c r="F346" s="300">
        <v>0.70679999999999998</v>
      </c>
      <c r="G346" s="263"/>
      <c r="H346" s="263"/>
      <c r="J346" s="11"/>
    </row>
    <row r="347" spans="1:15" ht="14.25" customHeight="1">
      <c r="A347" s="232" t="s">
        <v>719</v>
      </c>
      <c r="B347" s="541" t="s">
        <v>703</v>
      </c>
      <c r="C347" s="541"/>
      <c r="D347" s="541"/>
      <c r="E347" s="232" t="s">
        <v>82</v>
      </c>
      <c r="F347" s="228"/>
      <c r="G347" s="231"/>
      <c r="H347" s="231">
        <f>H344*F346</f>
        <v>811.96477199999993</v>
      </c>
      <c r="J347" s="11"/>
    </row>
    <row r="348" spans="1:15" ht="14.25" customHeight="1">
      <c r="A348" s="542" t="s">
        <v>704</v>
      </c>
      <c r="B348" s="542"/>
      <c r="C348" s="542"/>
      <c r="D348" s="542"/>
      <c r="E348" s="542"/>
      <c r="F348" s="542"/>
      <c r="G348" s="542"/>
      <c r="H348" s="260">
        <f>SUM(H347)</f>
        <v>811.96477199999993</v>
      </c>
      <c r="J348" s="11"/>
    </row>
    <row r="349" spans="1:15" ht="14.25" customHeight="1">
      <c r="A349" s="591"/>
      <c r="B349" s="591"/>
      <c r="C349" s="591"/>
      <c r="D349" s="591"/>
      <c r="E349" s="591"/>
      <c r="F349" s="591"/>
      <c r="G349" s="591"/>
      <c r="H349" s="591"/>
      <c r="J349" s="11"/>
    </row>
    <row r="350" spans="1:15" ht="14.25" customHeight="1">
      <c r="A350" s="221">
        <v>3</v>
      </c>
      <c r="B350" s="539" t="s">
        <v>705</v>
      </c>
      <c r="C350" s="539"/>
      <c r="D350" s="539"/>
      <c r="E350" s="539"/>
      <c r="F350" s="539"/>
      <c r="G350" s="539"/>
      <c r="H350" s="539"/>
      <c r="J350" s="11"/>
    </row>
    <row r="351" spans="1:15" ht="34.5" customHeight="1">
      <c r="A351" s="232" t="str">
        <f>'BANCO DE DADOS'!A77</f>
        <v>BC73</v>
      </c>
      <c r="B351" s="541" t="str">
        <f>'BANCO DE DADOS'!D77</f>
        <v>Plano de saúde - transcares/sindirodoviarios</v>
      </c>
      <c r="C351" s="541"/>
      <c r="D351" s="541"/>
      <c r="E351" s="232" t="s">
        <v>82</v>
      </c>
      <c r="F351" s="259">
        <v>1</v>
      </c>
      <c r="G351" s="298">
        <f>'BANCO DE DADOS'!F77</f>
        <v>74.319999999999993</v>
      </c>
      <c r="H351" s="228">
        <f>F351*G351</f>
        <v>74.319999999999993</v>
      </c>
      <c r="J351" s="11"/>
    </row>
    <row r="352" spans="1:15" ht="31.5" customHeight="1">
      <c r="A352" s="232" t="str">
        <f>'BANCO DE DADOS'!A76</f>
        <v>BC72</v>
      </c>
      <c r="B352" s="594" t="str">
        <f>'BANCO DE DADOS'!D76</f>
        <v>Auxilio alimentação - transcares/sindirodoviarios</v>
      </c>
      <c r="C352" s="594"/>
      <c r="D352" s="594"/>
      <c r="E352" s="232" t="s">
        <v>90</v>
      </c>
      <c r="F352" s="259">
        <v>25.25</v>
      </c>
      <c r="G352" s="298">
        <f>'BANCO DE DADOS'!F76</f>
        <v>22</v>
      </c>
      <c r="H352" s="228">
        <f>F352*G352</f>
        <v>555.5</v>
      </c>
      <c r="J352" s="11"/>
      <c r="L352" s="284"/>
      <c r="M352" s="284"/>
      <c r="N352" s="283"/>
      <c r="O352" s="285"/>
    </row>
    <row r="353" spans="1:15" ht="14.25" customHeight="1">
      <c r="A353" s="232" t="str">
        <f>'BANCO DE DADOS'!A71</f>
        <v>BC67</v>
      </c>
      <c r="B353" s="541" t="str">
        <f>'BANCO DE DADOS'!D71</f>
        <v>Café da manhã / Lanche - Sindilimpe-ES</v>
      </c>
      <c r="C353" s="541"/>
      <c r="D353" s="541"/>
      <c r="E353" s="232" t="s">
        <v>90</v>
      </c>
      <c r="F353" s="259">
        <v>25.25</v>
      </c>
      <c r="G353" s="298">
        <f>'BANCO DE DADOS'!F71</f>
        <v>7</v>
      </c>
      <c r="H353" s="228">
        <f>F353*G353</f>
        <v>176.75</v>
      </c>
      <c r="J353" s="11"/>
      <c r="L353" s="284"/>
      <c r="M353" s="284"/>
      <c r="N353" s="283"/>
      <c r="O353" s="285"/>
    </row>
    <row r="354" spans="1:15" ht="14.25" customHeight="1">
      <c r="A354" s="232" t="str">
        <f>'BANCO DE DADOS'!A72</f>
        <v>BC68</v>
      </c>
      <c r="B354" s="541" t="str">
        <f>'BANCO DE DADOS'!D72</f>
        <v>Vale transporte (ida e volta)</v>
      </c>
      <c r="C354" s="541"/>
      <c r="D354" s="541"/>
      <c r="E354" s="232" t="s">
        <v>90</v>
      </c>
      <c r="F354" s="259">
        <v>25.25</v>
      </c>
      <c r="G354" s="298">
        <f>'BANCO DE DADOS'!F72</f>
        <v>8.4</v>
      </c>
      <c r="H354" s="228">
        <f>F354*G354</f>
        <v>212.10000000000002</v>
      </c>
      <c r="J354" s="11"/>
      <c r="L354" s="284"/>
      <c r="M354" s="284"/>
      <c r="N354" s="283"/>
      <c r="O354" s="285"/>
    </row>
    <row r="355" spans="1:15" ht="30" customHeight="1">
      <c r="A355" s="232" t="str">
        <f>'BANCO DE DADOS'!A78</f>
        <v>BC74</v>
      </c>
      <c r="B355" s="541" t="str">
        <f>'BANCO DE DADOS'!D78</f>
        <v>Seguro de vida - transcares/sindirodoviarios</v>
      </c>
      <c r="C355" s="541"/>
      <c r="D355" s="541"/>
      <c r="E355" s="232" t="s">
        <v>82</v>
      </c>
      <c r="F355" s="259">
        <v>1</v>
      </c>
      <c r="G355" s="298">
        <f>'BANCO DE DADOS'!F78</f>
        <v>10.42</v>
      </c>
      <c r="H355" s="228">
        <f>F355*G355</f>
        <v>10.42</v>
      </c>
      <c r="J355" s="11"/>
    </row>
    <row r="356" spans="1:15" ht="14.25" customHeight="1">
      <c r="A356" s="542" t="s">
        <v>706</v>
      </c>
      <c r="B356" s="542"/>
      <c r="C356" s="542"/>
      <c r="D356" s="542"/>
      <c r="E356" s="542"/>
      <c r="F356" s="542"/>
      <c r="G356" s="542"/>
      <c r="H356" s="260">
        <f>SUM(H351:H355)</f>
        <v>1029.0899999999999</v>
      </c>
      <c r="J356" s="11"/>
    </row>
    <row r="357" spans="1:15" ht="14.25" customHeight="1">
      <c r="A357" s="591"/>
      <c r="B357" s="591"/>
      <c r="C357" s="591"/>
      <c r="D357" s="591"/>
      <c r="E357" s="591"/>
      <c r="F357" s="591"/>
      <c r="G357" s="591"/>
      <c r="H357" s="591"/>
      <c r="J357" s="11"/>
    </row>
    <row r="358" spans="1:15" ht="14.25" customHeight="1">
      <c r="A358" s="221">
        <v>4</v>
      </c>
      <c r="B358" s="539" t="s">
        <v>707</v>
      </c>
      <c r="C358" s="539"/>
      <c r="D358" s="539"/>
      <c r="E358" s="539"/>
      <c r="F358" s="539"/>
      <c r="G358" s="539"/>
      <c r="H358" s="539"/>
      <c r="J358" s="11"/>
    </row>
    <row r="359" spans="1:15" ht="14.25" customHeight="1">
      <c r="A359" s="232" t="str">
        <f>'BANCO DE DADOS'!A12</f>
        <v>BC7</v>
      </c>
      <c r="B359" s="541" t="str">
        <f>'BANCO DE DADOS'!D12</f>
        <v>Uniforme brim (calça e camisa)</v>
      </c>
      <c r="C359" s="541"/>
      <c r="D359" s="541"/>
      <c r="E359" s="232" t="s">
        <v>90</v>
      </c>
      <c r="F359" s="259">
        <f>CONSUMO!C153</f>
        <v>0.25</v>
      </c>
      <c r="G359" s="301">
        <f>'BANCO DE DADOS'!F12</f>
        <v>109.6</v>
      </c>
      <c r="H359" s="228">
        <f t="shared" ref="H359:H366" si="11">F359*G359</f>
        <v>27.4</v>
      </c>
      <c r="J359" s="11"/>
    </row>
    <row r="360" spans="1:15" ht="14.25" customHeight="1">
      <c r="A360" s="232" t="str">
        <f>'BANCO DE DADOS'!A53</f>
        <v>BC48</v>
      </c>
      <c r="B360" s="541" t="str">
        <f>'BANCO DE DADOS'!D53</f>
        <v>Boné tipo Arabe</v>
      </c>
      <c r="C360" s="541"/>
      <c r="D360" s="541"/>
      <c r="E360" s="232" t="s">
        <v>90</v>
      </c>
      <c r="F360" s="259">
        <f>CONSUMO!C154</f>
        <v>0.25</v>
      </c>
      <c r="G360" s="301">
        <f>'BANCO DE DADOS'!F53</f>
        <v>15.846666666666666</v>
      </c>
      <c r="H360" s="228">
        <f t="shared" si="11"/>
        <v>3.9616666666666664</v>
      </c>
      <c r="J360" s="11"/>
    </row>
    <row r="361" spans="1:15" ht="14.25" customHeight="1">
      <c r="A361" s="232" t="str">
        <f>'BANCO DE DADOS'!A14</f>
        <v>BC9</v>
      </c>
      <c r="B361" s="541" t="str">
        <f>'BANCO DE DADOS'!D14</f>
        <v>Bota de segurança</v>
      </c>
      <c r="C361" s="541"/>
      <c r="D361" s="541"/>
      <c r="E361" s="232" t="s">
        <v>708</v>
      </c>
      <c r="F361" s="259">
        <f>CONSUMO!C155</f>
        <v>0.16666666666666666</v>
      </c>
      <c r="G361" s="301">
        <f>'BANCO DE DADOS'!F14</f>
        <v>62.07</v>
      </c>
      <c r="H361" s="228">
        <f t="shared" si="11"/>
        <v>10.344999999999999</v>
      </c>
      <c r="J361" s="11"/>
    </row>
    <row r="362" spans="1:15" ht="14.25" customHeight="1">
      <c r="A362" s="232" t="str">
        <f>'BANCO DE DADOS'!A13</f>
        <v>BC8</v>
      </c>
      <c r="B362" s="541" t="str">
        <f>'BANCO DE DADOS'!D13</f>
        <v>Capa de chuva</v>
      </c>
      <c r="C362" s="541"/>
      <c r="D362" s="541"/>
      <c r="E362" s="232" t="s">
        <v>90</v>
      </c>
      <c r="F362" s="259">
        <f>CONSUMO!C156</f>
        <v>0.16666666666666666</v>
      </c>
      <c r="G362" s="301">
        <f>'BANCO DE DADOS'!F13</f>
        <v>20.51</v>
      </c>
      <c r="H362" s="228">
        <f t="shared" si="11"/>
        <v>3.4183333333333334</v>
      </c>
      <c r="J362" s="11"/>
    </row>
    <row r="363" spans="1:15" ht="14.25" customHeight="1">
      <c r="A363" s="232" t="str">
        <f>'BANCO DE DADOS'!A17</f>
        <v>BC12</v>
      </c>
      <c r="B363" s="541" t="str">
        <f>'BANCO DE DADOS'!D17</f>
        <v>Mascara de ar</v>
      </c>
      <c r="C363" s="541"/>
      <c r="D363" s="541"/>
      <c r="E363" s="232" t="s">
        <v>90</v>
      </c>
      <c r="F363" s="259">
        <f>CONSUMO!C157</f>
        <v>4</v>
      </c>
      <c r="G363" s="301">
        <f>'BANCO DE DADOS'!F17</f>
        <v>2.93</v>
      </c>
      <c r="H363" s="228">
        <f t="shared" si="11"/>
        <v>11.72</v>
      </c>
      <c r="J363" s="11"/>
    </row>
    <row r="364" spans="1:15" ht="14.25" customHeight="1">
      <c r="A364" s="232" t="str">
        <f>'BANCO DE DADOS'!A15</f>
        <v>BC10</v>
      </c>
      <c r="B364" s="541" t="str">
        <f>'BANCO DE DADOS'!D15</f>
        <v>Oculos de proteção</v>
      </c>
      <c r="C364" s="541"/>
      <c r="D364" s="541"/>
      <c r="E364" s="232" t="s">
        <v>90</v>
      </c>
      <c r="F364" s="259">
        <f>CONSUMO!C158</f>
        <v>0.16666666666666666</v>
      </c>
      <c r="G364" s="301">
        <f>'BANCO DE DADOS'!F15</f>
        <v>3.92</v>
      </c>
      <c r="H364" s="228">
        <f t="shared" si="11"/>
        <v>0.65333333333333332</v>
      </c>
      <c r="J364" s="11"/>
    </row>
    <row r="365" spans="1:15" ht="14.25" customHeight="1">
      <c r="A365" s="232" t="str">
        <f>'BANCO DE DADOS'!A16</f>
        <v>BC11</v>
      </c>
      <c r="B365" s="591" t="str">
        <f>'BANCO DE DADOS'!D16</f>
        <v>Luva de raspa</v>
      </c>
      <c r="C365" s="591"/>
      <c r="D365" s="591"/>
      <c r="E365" s="232" t="s">
        <v>708</v>
      </c>
      <c r="F365" s="259">
        <f>CONSUMO!C159</f>
        <v>0.25</v>
      </c>
      <c r="G365" s="301">
        <f>'BANCO DE DADOS'!F16</f>
        <v>11.39</v>
      </c>
      <c r="H365" s="228">
        <f t="shared" si="11"/>
        <v>2.8475000000000001</v>
      </c>
      <c r="J365" s="11"/>
    </row>
    <row r="366" spans="1:15" ht="14.25" customHeight="1">
      <c r="A366" s="232" t="str">
        <f>'BANCO DE DADOS'!A52</f>
        <v>BC47</v>
      </c>
      <c r="B366" s="591" t="str">
        <f>'BANCO DE DADOS'!D52</f>
        <v>Protetor solar FPS 30 - 2kg</v>
      </c>
      <c r="C366" s="591"/>
      <c r="D366" s="591"/>
      <c r="E366" s="232" t="s">
        <v>90</v>
      </c>
      <c r="F366" s="259">
        <f>CONSUMO!C160</f>
        <v>8.3333333333333329E-2</v>
      </c>
      <c r="G366" s="301">
        <f>'BANCO DE DADOS'!F52</f>
        <v>190.04666666666665</v>
      </c>
      <c r="H366" s="228">
        <f t="shared" si="11"/>
        <v>15.83722222222222</v>
      </c>
      <c r="J366" s="11"/>
    </row>
    <row r="367" spans="1:15" ht="14.25" customHeight="1">
      <c r="A367" s="542" t="s">
        <v>709</v>
      </c>
      <c r="B367" s="542"/>
      <c r="C367" s="542"/>
      <c r="D367" s="542"/>
      <c r="E367" s="542"/>
      <c r="F367" s="542"/>
      <c r="G367" s="542"/>
      <c r="H367" s="260">
        <f>SUM(H359:H366)</f>
        <v>76.183055555555555</v>
      </c>
      <c r="J367" s="11"/>
    </row>
    <row r="368" spans="1:15" ht="14.25" customHeight="1">
      <c r="A368" s="592"/>
      <c r="B368" s="592"/>
      <c r="C368" s="592"/>
      <c r="D368" s="592"/>
      <c r="E368" s="592"/>
      <c r="F368" s="592"/>
      <c r="G368" s="592"/>
      <c r="H368" s="592"/>
      <c r="J368" s="11"/>
    </row>
    <row r="369" spans="1:10" ht="15" customHeight="1">
      <c r="A369" s="593" t="s">
        <v>710</v>
      </c>
      <c r="B369" s="593"/>
      <c r="C369" s="593"/>
      <c r="D369" s="593"/>
      <c r="E369" s="593"/>
      <c r="F369" s="593"/>
      <c r="G369" s="593"/>
      <c r="H369" s="264">
        <f>H344+H348+H356+H367</f>
        <v>3066.0278275555552</v>
      </c>
      <c r="J369" s="11"/>
    </row>
    <row r="370" spans="1:10" ht="15.75" customHeight="1">
      <c r="F370" s="59"/>
      <c r="G370" s="294"/>
      <c r="J370" s="11"/>
    </row>
    <row r="371" spans="1:10" ht="15.75" customHeight="1">
      <c r="F371" s="59"/>
      <c r="G371" s="294"/>
      <c r="J371" s="11"/>
    </row>
    <row r="372" spans="1:10" ht="15.75" customHeight="1">
      <c r="F372" s="59"/>
      <c r="G372" s="294"/>
    </row>
    <row r="373" spans="1:10" ht="15.75" customHeight="1">
      <c r="F373" s="59"/>
      <c r="G373" s="294"/>
    </row>
    <row r="374" spans="1:10" ht="15.75" customHeight="1">
      <c r="F374" s="59"/>
      <c r="G374" s="294"/>
    </row>
    <row r="375" spans="1:10" ht="15.75" customHeight="1">
      <c r="F375" s="59"/>
      <c r="G375" s="294"/>
    </row>
    <row r="376" spans="1:10" ht="15.75" customHeight="1">
      <c r="F376" s="59"/>
      <c r="G376" s="294"/>
    </row>
    <row r="377" spans="1:10" ht="15.75" customHeight="1">
      <c r="F377" s="59"/>
      <c r="G377" s="294"/>
    </row>
    <row r="378" spans="1:10" ht="15.75" customHeight="1">
      <c r="F378" s="59"/>
      <c r="G378" s="294"/>
    </row>
    <row r="379" spans="1:10" ht="15.75" customHeight="1">
      <c r="F379" s="59"/>
      <c r="G379" s="294"/>
    </row>
    <row r="380" spans="1:10" ht="15.75" customHeight="1">
      <c r="F380" s="59"/>
      <c r="G380" s="294"/>
    </row>
    <row r="381" spans="1:10" ht="15.75" customHeight="1">
      <c r="F381" s="59"/>
      <c r="G381" s="294"/>
    </row>
    <row r="382" spans="1:10" ht="15.75" customHeight="1">
      <c r="F382" s="59"/>
      <c r="G382" s="294"/>
    </row>
    <row r="383" spans="1:10" ht="15.75" customHeight="1">
      <c r="F383" s="59"/>
      <c r="G383" s="294"/>
    </row>
    <row r="384" spans="1:10" ht="15.75" customHeight="1">
      <c r="F384" s="59"/>
      <c r="G384" s="294"/>
    </row>
    <row r="385" spans="6:7" ht="15.75" customHeight="1">
      <c r="F385" s="59"/>
      <c r="G385" s="294"/>
    </row>
    <row r="386" spans="6:7" ht="15.75" customHeight="1">
      <c r="F386" s="59"/>
      <c r="G386" s="294"/>
    </row>
    <row r="387" spans="6:7" ht="15.75" customHeight="1">
      <c r="F387" s="59"/>
      <c r="G387" s="294"/>
    </row>
    <row r="388" spans="6:7" ht="15.75" customHeight="1">
      <c r="F388" s="59"/>
      <c r="G388" s="294"/>
    </row>
    <row r="389" spans="6:7" ht="15.75" customHeight="1">
      <c r="F389" s="59"/>
      <c r="G389" s="294"/>
    </row>
    <row r="390" spans="6:7" ht="15.75" customHeight="1">
      <c r="F390" s="59"/>
      <c r="G390" s="294"/>
    </row>
    <row r="391" spans="6:7" ht="15.75" customHeight="1">
      <c r="F391" s="59"/>
      <c r="G391" s="294"/>
    </row>
    <row r="392" spans="6:7" ht="15.75" customHeight="1">
      <c r="F392" s="59"/>
      <c r="G392" s="294"/>
    </row>
    <row r="393" spans="6:7" ht="15.75" customHeight="1">
      <c r="F393" s="59"/>
      <c r="G393" s="294"/>
    </row>
    <row r="394" spans="6:7" ht="15.75" customHeight="1">
      <c r="F394" s="59"/>
      <c r="G394" s="294"/>
    </row>
    <row r="395" spans="6:7" ht="15.75" customHeight="1">
      <c r="F395" s="59"/>
      <c r="G395" s="294"/>
    </row>
    <row r="396" spans="6:7" ht="15.75" customHeight="1">
      <c r="F396" s="59"/>
      <c r="G396" s="294"/>
    </row>
    <row r="397" spans="6:7" ht="15.75" customHeight="1">
      <c r="F397" s="59"/>
      <c r="G397" s="294"/>
    </row>
    <row r="398" spans="6:7" ht="15.75" customHeight="1">
      <c r="F398" s="59"/>
      <c r="G398" s="294"/>
    </row>
    <row r="399" spans="6:7" ht="15.75" customHeight="1">
      <c r="F399" s="59"/>
      <c r="G399" s="294"/>
    </row>
    <row r="400" spans="6:7" ht="15.75" customHeight="1">
      <c r="F400" s="59"/>
      <c r="G400" s="294"/>
    </row>
    <row r="401" spans="6:7" ht="15.75" customHeight="1">
      <c r="F401" s="59"/>
      <c r="G401" s="294"/>
    </row>
    <row r="402" spans="6:7" ht="15.75" customHeight="1">
      <c r="F402" s="59"/>
      <c r="G402" s="294"/>
    </row>
    <row r="403" spans="6:7" ht="15.75" customHeight="1">
      <c r="F403" s="59"/>
      <c r="G403" s="294"/>
    </row>
    <row r="404" spans="6:7" ht="15.75" customHeight="1">
      <c r="F404" s="59"/>
      <c r="G404" s="294"/>
    </row>
    <row r="405" spans="6:7" ht="15.75" customHeight="1">
      <c r="F405" s="59"/>
      <c r="G405" s="294"/>
    </row>
    <row r="406" spans="6:7" ht="15.75" customHeight="1">
      <c r="F406" s="59"/>
      <c r="G406" s="294"/>
    </row>
    <row r="407" spans="6:7" ht="15.75" customHeight="1">
      <c r="F407" s="59"/>
      <c r="G407" s="294"/>
    </row>
    <row r="408" spans="6:7" ht="15.75" customHeight="1">
      <c r="F408" s="59"/>
      <c r="G408" s="294"/>
    </row>
    <row r="409" spans="6:7" ht="15.75" customHeight="1">
      <c r="F409" s="59"/>
      <c r="G409" s="294"/>
    </row>
    <row r="410" spans="6:7" ht="15.75" customHeight="1">
      <c r="F410" s="59"/>
      <c r="G410" s="294"/>
    </row>
    <row r="411" spans="6:7" ht="15.75" customHeight="1">
      <c r="F411" s="59"/>
      <c r="G411" s="294"/>
    </row>
    <row r="412" spans="6:7" ht="15.75" customHeight="1">
      <c r="F412" s="59"/>
      <c r="G412" s="294"/>
    </row>
    <row r="413" spans="6:7" ht="15.75" customHeight="1">
      <c r="F413" s="59"/>
      <c r="G413" s="294"/>
    </row>
    <row r="414" spans="6:7" ht="15.75" customHeight="1">
      <c r="F414" s="59"/>
      <c r="G414" s="294"/>
    </row>
    <row r="415" spans="6:7" ht="15.75" customHeight="1">
      <c r="F415" s="59"/>
      <c r="G415" s="294"/>
    </row>
    <row r="416" spans="6:7" ht="15.75" customHeight="1">
      <c r="F416" s="59"/>
      <c r="G416" s="294"/>
    </row>
    <row r="417" spans="6:7" ht="15.75" customHeight="1">
      <c r="F417" s="59"/>
      <c r="G417" s="294"/>
    </row>
    <row r="418" spans="6:7" ht="15.75" customHeight="1">
      <c r="F418" s="59"/>
      <c r="G418" s="294"/>
    </row>
    <row r="419" spans="6:7" ht="15.75" customHeight="1">
      <c r="F419" s="59"/>
      <c r="G419" s="294"/>
    </row>
    <row r="420" spans="6:7" ht="15.75" customHeight="1">
      <c r="F420" s="59"/>
      <c r="G420" s="294"/>
    </row>
    <row r="421" spans="6:7" ht="15.75" customHeight="1">
      <c r="F421" s="59"/>
      <c r="G421" s="294"/>
    </row>
    <row r="422" spans="6:7" ht="15.75" customHeight="1">
      <c r="F422" s="59"/>
      <c r="G422" s="294"/>
    </row>
    <row r="423" spans="6:7" ht="15.75" customHeight="1">
      <c r="F423" s="59"/>
      <c r="G423" s="294"/>
    </row>
    <row r="424" spans="6:7" ht="15.75" customHeight="1">
      <c r="F424" s="59"/>
      <c r="G424" s="294"/>
    </row>
    <row r="425" spans="6:7" ht="15.75" customHeight="1">
      <c r="F425" s="59"/>
      <c r="G425" s="294"/>
    </row>
    <row r="426" spans="6:7" ht="15.75" customHeight="1">
      <c r="F426" s="59"/>
      <c r="G426" s="294"/>
    </row>
    <row r="427" spans="6:7" ht="15.75" customHeight="1">
      <c r="F427" s="59"/>
      <c r="G427" s="294"/>
    </row>
    <row r="428" spans="6:7" ht="15.75" customHeight="1">
      <c r="F428" s="59"/>
      <c r="G428" s="294"/>
    </row>
    <row r="429" spans="6:7" ht="15.75" customHeight="1">
      <c r="F429" s="59"/>
      <c r="G429" s="294"/>
    </row>
    <row r="430" spans="6:7" ht="15.75" customHeight="1">
      <c r="F430" s="59"/>
      <c r="G430" s="294"/>
    </row>
    <row r="431" spans="6:7" ht="15.75" customHeight="1">
      <c r="F431" s="59"/>
      <c r="G431" s="294"/>
    </row>
    <row r="432" spans="6:7" ht="15.75" customHeight="1">
      <c r="F432" s="59"/>
      <c r="G432" s="294"/>
    </row>
    <row r="433" spans="6:7" ht="15.75" customHeight="1">
      <c r="F433" s="59"/>
      <c r="G433" s="294"/>
    </row>
    <row r="434" spans="6:7" ht="15.75" customHeight="1">
      <c r="F434" s="59"/>
      <c r="G434" s="294"/>
    </row>
    <row r="435" spans="6:7" ht="15.75" customHeight="1">
      <c r="F435" s="59"/>
      <c r="G435" s="294"/>
    </row>
    <row r="436" spans="6:7" ht="15.75" customHeight="1">
      <c r="F436" s="59"/>
      <c r="G436" s="294"/>
    </row>
    <row r="437" spans="6:7" ht="15.75" customHeight="1">
      <c r="F437" s="59"/>
      <c r="G437" s="294"/>
    </row>
    <row r="438" spans="6:7" ht="15.75" customHeight="1">
      <c r="F438" s="59"/>
      <c r="G438" s="294"/>
    </row>
    <row r="439" spans="6:7" ht="15.75" customHeight="1">
      <c r="F439" s="59"/>
      <c r="G439" s="294"/>
    </row>
    <row r="440" spans="6:7" ht="15.75" customHeight="1">
      <c r="F440" s="59"/>
      <c r="G440" s="294"/>
    </row>
    <row r="441" spans="6:7" ht="15.75" customHeight="1">
      <c r="F441" s="59"/>
      <c r="G441" s="294"/>
    </row>
    <row r="442" spans="6:7" ht="15.75" customHeight="1">
      <c r="F442" s="59"/>
      <c r="G442" s="294"/>
    </row>
    <row r="443" spans="6:7" ht="15.75" customHeight="1">
      <c r="F443" s="59"/>
      <c r="G443" s="294"/>
    </row>
    <row r="444" spans="6:7" ht="15.75" customHeight="1">
      <c r="F444" s="59"/>
      <c r="G444" s="294"/>
    </row>
    <row r="445" spans="6:7" ht="15.75" customHeight="1">
      <c r="F445" s="59"/>
      <c r="G445" s="294"/>
    </row>
    <row r="446" spans="6:7" ht="15.75" customHeight="1">
      <c r="F446" s="59"/>
      <c r="G446" s="294"/>
    </row>
    <row r="447" spans="6:7" ht="15.75" customHeight="1">
      <c r="F447" s="59"/>
      <c r="G447" s="294"/>
    </row>
    <row r="448" spans="6:7" ht="15.75" customHeight="1">
      <c r="F448" s="59"/>
      <c r="G448" s="294"/>
    </row>
    <row r="449" spans="6:7" ht="15.75" customHeight="1">
      <c r="F449" s="59"/>
      <c r="G449" s="294"/>
    </row>
    <row r="450" spans="6:7" ht="15.75" customHeight="1">
      <c r="F450" s="59"/>
      <c r="G450" s="294"/>
    </row>
    <row r="451" spans="6:7" ht="15.75" customHeight="1">
      <c r="F451" s="59"/>
      <c r="G451" s="294"/>
    </row>
    <row r="452" spans="6:7" ht="15.75" customHeight="1">
      <c r="F452" s="59"/>
      <c r="G452" s="294"/>
    </row>
    <row r="453" spans="6:7" ht="15.75" customHeight="1">
      <c r="F453" s="59"/>
      <c r="G453" s="294"/>
    </row>
    <row r="454" spans="6:7" ht="15.75" customHeight="1">
      <c r="F454" s="59"/>
      <c r="G454" s="294"/>
    </row>
    <row r="455" spans="6:7" ht="15.75" customHeight="1">
      <c r="F455" s="59"/>
      <c r="G455" s="294"/>
    </row>
    <row r="456" spans="6:7" ht="15.75" customHeight="1">
      <c r="F456" s="59"/>
      <c r="G456" s="294"/>
    </row>
    <row r="457" spans="6:7" ht="15.75" customHeight="1">
      <c r="F457" s="59"/>
      <c r="G457" s="294"/>
    </row>
    <row r="458" spans="6:7" ht="15.75" customHeight="1">
      <c r="F458" s="59"/>
      <c r="G458" s="294"/>
    </row>
    <row r="459" spans="6:7" ht="15.75" customHeight="1">
      <c r="F459" s="59"/>
      <c r="G459" s="294"/>
    </row>
    <row r="460" spans="6:7" ht="15.75" customHeight="1">
      <c r="F460" s="59"/>
      <c r="G460" s="294"/>
    </row>
    <row r="461" spans="6:7" ht="15.75" customHeight="1">
      <c r="F461" s="59"/>
      <c r="G461" s="294"/>
    </row>
    <row r="462" spans="6:7" ht="15.75" customHeight="1">
      <c r="F462" s="59"/>
      <c r="G462" s="294"/>
    </row>
    <row r="463" spans="6:7" ht="15.75" customHeight="1">
      <c r="F463" s="59"/>
      <c r="G463" s="294"/>
    </row>
    <row r="464" spans="6:7" ht="15.75" customHeight="1">
      <c r="F464" s="59"/>
      <c r="G464" s="294"/>
    </row>
    <row r="465" spans="6:7" ht="15.75" customHeight="1">
      <c r="F465" s="59"/>
      <c r="G465" s="294"/>
    </row>
    <row r="466" spans="6:7" ht="15.75" customHeight="1">
      <c r="F466" s="59"/>
      <c r="G466" s="294"/>
    </row>
    <row r="467" spans="6:7" ht="15.75" customHeight="1">
      <c r="F467" s="59"/>
      <c r="G467" s="294"/>
    </row>
    <row r="468" spans="6:7" ht="15.75" customHeight="1">
      <c r="F468" s="59"/>
      <c r="G468" s="294"/>
    </row>
    <row r="469" spans="6:7" ht="15.75" customHeight="1">
      <c r="F469" s="59"/>
      <c r="G469" s="294"/>
    </row>
    <row r="470" spans="6:7" ht="15.75" customHeight="1">
      <c r="F470" s="59"/>
      <c r="G470" s="294"/>
    </row>
    <row r="471" spans="6:7" ht="15.75" customHeight="1">
      <c r="F471" s="59"/>
      <c r="G471" s="294"/>
    </row>
    <row r="472" spans="6:7" ht="15.75" customHeight="1">
      <c r="F472" s="59"/>
      <c r="G472" s="294"/>
    </row>
    <row r="473" spans="6:7" ht="15.75" customHeight="1">
      <c r="F473" s="59"/>
      <c r="G473" s="294"/>
    </row>
    <row r="474" spans="6:7" ht="15.75" customHeight="1">
      <c r="F474" s="59"/>
      <c r="G474" s="294"/>
    </row>
    <row r="475" spans="6:7" ht="15.75" customHeight="1">
      <c r="F475" s="59"/>
      <c r="G475" s="294"/>
    </row>
    <row r="476" spans="6:7" ht="15.75" customHeight="1">
      <c r="F476" s="59"/>
      <c r="G476" s="294"/>
    </row>
    <row r="477" spans="6:7" ht="15.75" customHeight="1">
      <c r="F477" s="59"/>
      <c r="G477" s="294"/>
    </row>
    <row r="478" spans="6:7" ht="15.75" customHeight="1">
      <c r="F478" s="59"/>
      <c r="G478" s="294"/>
    </row>
    <row r="479" spans="6:7" ht="15.75" customHeight="1">
      <c r="F479" s="59"/>
      <c r="G479" s="294"/>
    </row>
    <row r="480" spans="6:7" ht="15.75" customHeight="1">
      <c r="F480" s="59"/>
      <c r="G480" s="294"/>
    </row>
    <row r="481" spans="6:7" ht="15.75" customHeight="1">
      <c r="F481" s="59"/>
      <c r="G481" s="294"/>
    </row>
    <row r="482" spans="6:7" ht="15.75" customHeight="1">
      <c r="F482" s="59"/>
      <c r="G482" s="294"/>
    </row>
    <row r="483" spans="6:7" ht="15.75" customHeight="1">
      <c r="F483" s="59"/>
      <c r="G483" s="294"/>
    </row>
    <row r="484" spans="6:7" ht="15.75" customHeight="1">
      <c r="F484" s="59"/>
      <c r="G484" s="294"/>
    </row>
    <row r="485" spans="6:7" ht="15.75" customHeight="1">
      <c r="F485" s="59"/>
      <c r="G485" s="294"/>
    </row>
    <row r="486" spans="6:7" ht="15.75" customHeight="1">
      <c r="F486" s="59"/>
      <c r="G486" s="294"/>
    </row>
    <row r="487" spans="6:7" ht="15.75" customHeight="1">
      <c r="F487" s="59"/>
      <c r="G487" s="294"/>
    </row>
    <row r="488" spans="6:7" ht="15.75" customHeight="1">
      <c r="F488" s="59"/>
      <c r="G488" s="294"/>
    </row>
    <row r="489" spans="6:7" ht="15.75" customHeight="1">
      <c r="F489" s="59"/>
      <c r="G489" s="294"/>
    </row>
    <row r="490" spans="6:7" ht="15.75" customHeight="1">
      <c r="F490" s="59"/>
      <c r="G490" s="294"/>
    </row>
    <row r="491" spans="6:7" ht="15.75" customHeight="1">
      <c r="F491" s="59"/>
      <c r="G491" s="294"/>
    </row>
    <row r="492" spans="6:7" ht="15.75" customHeight="1">
      <c r="F492" s="59"/>
      <c r="G492" s="294"/>
    </row>
    <row r="493" spans="6:7" ht="15.75" customHeight="1">
      <c r="F493" s="59"/>
      <c r="G493" s="294"/>
    </row>
    <row r="494" spans="6:7" ht="15.75" customHeight="1">
      <c r="F494" s="59"/>
      <c r="G494" s="294"/>
    </row>
    <row r="495" spans="6:7" ht="15.75" customHeight="1">
      <c r="F495" s="59"/>
      <c r="G495" s="294"/>
    </row>
    <row r="496" spans="6:7" ht="15.75" customHeight="1">
      <c r="F496" s="59"/>
      <c r="G496" s="294"/>
    </row>
    <row r="497" spans="6:7" ht="15.75" customHeight="1">
      <c r="F497" s="59"/>
      <c r="G497" s="294"/>
    </row>
    <row r="498" spans="6:7" ht="15.75" customHeight="1">
      <c r="F498" s="59"/>
      <c r="G498" s="294"/>
    </row>
    <row r="499" spans="6:7" ht="15.75" customHeight="1">
      <c r="F499" s="59"/>
      <c r="G499" s="294"/>
    </row>
    <row r="500" spans="6:7" ht="15.75" customHeight="1">
      <c r="F500" s="59"/>
      <c r="G500" s="294"/>
    </row>
    <row r="501" spans="6:7" ht="15.75" customHeight="1">
      <c r="F501" s="59"/>
      <c r="G501" s="294"/>
    </row>
    <row r="502" spans="6:7" ht="15.75" customHeight="1">
      <c r="F502" s="59"/>
      <c r="G502" s="294"/>
    </row>
    <row r="503" spans="6:7" ht="15.75" customHeight="1">
      <c r="F503" s="59"/>
      <c r="G503" s="294"/>
    </row>
    <row r="504" spans="6:7" ht="15.75" customHeight="1">
      <c r="F504" s="59"/>
      <c r="G504" s="294"/>
    </row>
    <row r="505" spans="6:7" ht="15.75" customHeight="1">
      <c r="F505" s="59"/>
      <c r="G505" s="294"/>
    </row>
    <row r="506" spans="6:7" ht="15.75" customHeight="1">
      <c r="F506" s="59"/>
      <c r="G506" s="294"/>
    </row>
    <row r="507" spans="6:7" ht="15.75" customHeight="1">
      <c r="F507" s="59"/>
      <c r="G507" s="294"/>
    </row>
    <row r="508" spans="6:7" ht="15.75" customHeight="1">
      <c r="F508" s="59"/>
      <c r="G508" s="294"/>
    </row>
    <row r="509" spans="6:7" ht="15.75" customHeight="1">
      <c r="F509" s="59"/>
      <c r="G509" s="294"/>
    </row>
    <row r="510" spans="6:7" ht="15.75" customHeight="1">
      <c r="F510" s="59"/>
      <c r="G510" s="294"/>
    </row>
    <row r="511" spans="6:7" ht="15.75" customHeight="1">
      <c r="F511" s="59"/>
      <c r="G511" s="294"/>
    </row>
    <row r="512" spans="6:7" ht="15.75" customHeight="1">
      <c r="F512" s="59"/>
      <c r="G512" s="294"/>
    </row>
    <row r="513" spans="6:7" ht="15.75" customHeight="1">
      <c r="F513" s="59"/>
      <c r="G513" s="294"/>
    </row>
    <row r="514" spans="6:7" ht="15.75" customHeight="1">
      <c r="F514" s="59"/>
      <c r="G514" s="294"/>
    </row>
    <row r="515" spans="6:7" ht="15.75" customHeight="1">
      <c r="F515" s="59"/>
      <c r="G515" s="294"/>
    </row>
    <row r="516" spans="6:7" ht="15.75" customHeight="1">
      <c r="F516" s="59"/>
      <c r="G516" s="294"/>
    </row>
    <row r="517" spans="6:7" ht="15.75" customHeight="1">
      <c r="F517" s="59"/>
      <c r="G517" s="294"/>
    </row>
    <row r="518" spans="6:7" ht="15.75" customHeight="1">
      <c r="F518" s="59"/>
      <c r="G518" s="294"/>
    </row>
    <row r="519" spans="6:7" ht="15.75" customHeight="1">
      <c r="F519" s="59"/>
      <c r="G519" s="294"/>
    </row>
    <row r="520" spans="6:7" ht="15.75" customHeight="1">
      <c r="F520" s="59"/>
      <c r="G520" s="294"/>
    </row>
    <row r="521" spans="6:7" ht="15.75" customHeight="1">
      <c r="F521" s="59"/>
      <c r="G521" s="294"/>
    </row>
    <row r="522" spans="6:7" ht="15.75" customHeight="1">
      <c r="F522" s="59"/>
      <c r="G522" s="294"/>
    </row>
    <row r="523" spans="6:7" ht="15.75" customHeight="1">
      <c r="F523" s="59"/>
      <c r="G523" s="294"/>
    </row>
    <row r="524" spans="6:7" ht="15.75" customHeight="1">
      <c r="F524" s="59"/>
      <c r="G524" s="294"/>
    </row>
    <row r="525" spans="6:7" ht="15.75" customHeight="1">
      <c r="F525" s="59"/>
      <c r="G525" s="294"/>
    </row>
    <row r="526" spans="6:7" ht="15.75" customHeight="1">
      <c r="F526" s="59"/>
      <c r="G526" s="294"/>
    </row>
    <row r="527" spans="6:7" ht="15.75" customHeight="1">
      <c r="F527" s="59"/>
      <c r="G527" s="294"/>
    </row>
    <row r="528" spans="6:7" ht="15.75" customHeight="1">
      <c r="F528" s="59"/>
      <c r="G528" s="294"/>
    </row>
    <row r="529" spans="6:7" ht="15.75" customHeight="1">
      <c r="F529" s="59"/>
      <c r="G529" s="294"/>
    </row>
    <row r="530" spans="6:7" ht="15.75" customHeight="1">
      <c r="F530" s="59"/>
      <c r="G530" s="294"/>
    </row>
    <row r="531" spans="6:7" ht="15.75" customHeight="1">
      <c r="F531" s="59"/>
      <c r="G531" s="294"/>
    </row>
    <row r="532" spans="6:7" ht="15.75" customHeight="1">
      <c r="F532" s="59"/>
      <c r="G532" s="294"/>
    </row>
    <row r="533" spans="6:7" ht="15.75" customHeight="1">
      <c r="F533" s="59"/>
      <c r="G533" s="294"/>
    </row>
    <row r="534" spans="6:7" ht="15.75" customHeight="1">
      <c r="F534" s="59"/>
      <c r="G534" s="294"/>
    </row>
    <row r="535" spans="6:7" ht="15.75" customHeight="1">
      <c r="F535" s="59"/>
      <c r="G535" s="294"/>
    </row>
    <row r="536" spans="6:7" ht="15.75" customHeight="1">
      <c r="F536" s="59"/>
      <c r="G536" s="294"/>
    </row>
    <row r="537" spans="6:7" ht="15.75" customHeight="1">
      <c r="F537" s="59"/>
      <c r="G537" s="294"/>
    </row>
    <row r="538" spans="6:7" ht="15.75" customHeight="1">
      <c r="F538" s="59"/>
      <c r="G538" s="294"/>
    </row>
    <row r="539" spans="6:7" ht="15.75" customHeight="1">
      <c r="F539" s="59"/>
      <c r="G539" s="294"/>
    </row>
    <row r="540" spans="6:7" ht="15.75" customHeight="1">
      <c r="F540" s="59"/>
      <c r="G540" s="294"/>
    </row>
    <row r="541" spans="6:7" ht="15.75" customHeight="1">
      <c r="F541" s="59"/>
      <c r="G541" s="294"/>
    </row>
    <row r="542" spans="6:7" ht="15.75" customHeight="1">
      <c r="F542" s="59"/>
      <c r="G542" s="294"/>
    </row>
    <row r="543" spans="6:7" ht="15.75" customHeight="1">
      <c r="F543" s="59"/>
      <c r="G543" s="294"/>
    </row>
    <row r="544" spans="6:7" ht="15.75" customHeight="1">
      <c r="F544" s="59"/>
      <c r="G544" s="294"/>
    </row>
    <row r="545" spans="6:7" ht="15.75" customHeight="1">
      <c r="F545" s="59"/>
      <c r="G545" s="294"/>
    </row>
    <row r="546" spans="6:7" ht="15.75" customHeight="1">
      <c r="F546" s="59"/>
      <c r="G546" s="294"/>
    </row>
    <row r="547" spans="6:7" ht="15.75" customHeight="1">
      <c r="F547" s="59"/>
      <c r="G547" s="294"/>
    </row>
    <row r="548" spans="6:7" ht="15.75" customHeight="1">
      <c r="F548" s="59"/>
      <c r="G548" s="294"/>
    </row>
    <row r="549" spans="6:7" ht="15.75" customHeight="1">
      <c r="F549" s="59"/>
      <c r="G549" s="294"/>
    </row>
    <row r="550" spans="6:7" ht="15.75" customHeight="1">
      <c r="F550" s="59"/>
      <c r="G550" s="294"/>
    </row>
    <row r="551" spans="6:7" ht="15.75" customHeight="1">
      <c r="F551" s="59"/>
      <c r="G551" s="294"/>
    </row>
    <row r="552" spans="6:7" ht="15.75" customHeight="1">
      <c r="F552" s="59"/>
      <c r="G552" s="294"/>
    </row>
    <row r="553" spans="6:7" ht="15.75" customHeight="1">
      <c r="F553" s="59"/>
      <c r="G553" s="294"/>
    </row>
    <row r="554" spans="6:7" ht="15.75" customHeight="1">
      <c r="F554" s="59"/>
      <c r="G554" s="294"/>
    </row>
    <row r="555" spans="6:7" ht="15.75" customHeight="1">
      <c r="F555" s="59"/>
      <c r="G555" s="294"/>
    </row>
    <row r="556" spans="6:7" ht="15.75" customHeight="1">
      <c r="F556" s="59"/>
      <c r="G556" s="294"/>
    </row>
    <row r="557" spans="6:7" ht="15.75" customHeight="1">
      <c r="F557" s="59"/>
      <c r="G557" s="294"/>
    </row>
    <row r="558" spans="6:7" ht="15.75" customHeight="1">
      <c r="F558" s="59"/>
      <c r="G558" s="294"/>
    </row>
    <row r="559" spans="6:7" ht="15.75" customHeight="1">
      <c r="F559" s="59"/>
      <c r="G559" s="294"/>
    </row>
    <row r="560" spans="6:7" ht="15.75" customHeight="1">
      <c r="F560" s="59"/>
      <c r="G560" s="294"/>
    </row>
    <row r="561" spans="6:7" ht="15.75" customHeight="1">
      <c r="F561" s="59"/>
      <c r="G561" s="294"/>
    </row>
    <row r="562" spans="6:7" ht="15.75" customHeight="1">
      <c r="F562" s="59"/>
      <c r="G562" s="294"/>
    </row>
    <row r="563" spans="6:7" ht="15.75" customHeight="1">
      <c r="F563" s="59"/>
      <c r="G563" s="294"/>
    </row>
    <row r="564" spans="6:7" ht="15.75" customHeight="1">
      <c r="F564" s="59"/>
      <c r="G564" s="294"/>
    </row>
    <row r="565" spans="6:7" ht="15.75" customHeight="1">
      <c r="F565" s="59"/>
      <c r="G565" s="294"/>
    </row>
    <row r="566" spans="6:7" ht="15.75" customHeight="1">
      <c r="F566" s="59"/>
      <c r="G566" s="294"/>
    </row>
    <row r="567" spans="6:7" ht="15.75" customHeight="1">
      <c r="F567" s="59"/>
      <c r="G567" s="294"/>
    </row>
    <row r="568" spans="6:7" ht="15.75" customHeight="1">
      <c r="F568" s="59"/>
      <c r="G568" s="294"/>
    </row>
    <row r="569" spans="6:7" ht="15.75" customHeight="1">
      <c r="F569" s="59"/>
      <c r="G569" s="294"/>
    </row>
    <row r="570" spans="6:7" ht="15.75" customHeight="1"/>
    <row r="571" spans="6:7" ht="15.75" customHeight="1"/>
    <row r="572" spans="6:7" ht="15.75" customHeight="1"/>
    <row r="573" spans="6:7" ht="15.75" customHeight="1"/>
    <row r="574" spans="6:7" ht="15.75" customHeight="1"/>
    <row r="575" spans="6:7" ht="15.75" customHeight="1"/>
    <row r="576" spans="6:7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06">
    <mergeCell ref="A1:B2"/>
    <mergeCell ref="C1:G2"/>
    <mergeCell ref="A3:H3"/>
    <mergeCell ref="A4:H4"/>
    <mergeCell ref="B5:B6"/>
    <mergeCell ref="C5:G6"/>
    <mergeCell ref="H5:H6"/>
    <mergeCell ref="A7:A8"/>
    <mergeCell ref="B7:D8"/>
    <mergeCell ref="E7:E8"/>
    <mergeCell ref="F7:F8"/>
    <mergeCell ref="H7:H8"/>
    <mergeCell ref="B9:H9"/>
    <mergeCell ref="B10:D10"/>
    <mergeCell ref="B11:D11"/>
    <mergeCell ref="A12:G12"/>
    <mergeCell ref="A13:H13"/>
    <mergeCell ref="B14:E14"/>
    <mergeCell ref="B15:D15"/>
    <mergeCell ref="A16:G16"/>
    <mergeCell ref="A17:H17"/>
    <mergeCell ref="B18:H18"/>
    <mergeCell ref="B19:D19"/>
    <mergeCell ref="B20:D20"/>
    <mergeCell ref="B21:D21"/>
    <mergeCell ref="B22:D22"/>
    <mergeCell ref="B23:D23"/>
    <mergeCell ref="A24:G24"/>
    <mergeCell ref="A25:H25"/>
    <mergeCell ref="B26:H26"/>
    <mergeCell ref="B27:D27"/>
    <mergeCell ref="B28:D28"/>
    <mergeCell ref="B29:D29"/>
    <mergeCell ref="B30:D30"/>
    <mergeCell ref="B31:D31"/>
    <mergeCell ref="B32:D32"/>
    <mergeCell ref="B33:D33"/>
    <mergeCell ref="A34:G34"/>
    <mergeCell ref="A35:H35"/>
    <mergeCell ref="A36:G36"/>
    <mergeCell ref="A37:H37"/>
    <mergeCell ref="B38:B39"/>
    <mergeCell ref="C38:G39"/>
    <mergeCell ref="H38:H39"/>
    <mergeCell ref="A40:A41"/>
    <mergeCell ref="B40:D41"/>
    <mergeCell ref="E40:E41"/>
    <mergeCell ref="F40:F41"/>
    <mergeCell ref="H40:H41"/>
    <mergeCell ref="B42:H42"/>
    <mergeCell ref="B43:D43"/>
    <mergeCell ref="A44:G44"/>
    <mergeCell ref="A45:H45"/>
    <mergeCell ref="B46:E46"/>
    <mergeCell ref="B47:D47"/>
    <mergeCell ref="A48:G48"/>
    <mergeCell ref="A49:H49"/>
    <mergeCell ref="B50:H50"/>
    <mergeCell ref="B51:D51"/>
    <mergeCell ref="B52:D52"/>
    <mergeCell ref="B53:D53"/>
    <mergeCell ref="B54:D54"/>
    <mergeCell ref="B55:D55"/>
    <mergeCell ref="B56:C56"/>
    <mergeCell ref="A57:G57"/>
    <mergeCell ref="A58:H58"/>
    <mergeCell ref="B59:H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A71:G71"/>
    <mergeCell ref="A72:H72"/>
    <mergeCell ref="A73:G73"/>
    <mergeCell ref="A74:H74"/>
    <mergeCell ref="B75:B76"/>
    <mergeCell ref="C75:G76"/>
    <mergeCell ref="H75:H76"/>
    <mergeCell ref="A77:A78"/>
    <mergeCell ref="B77:D78"/>
    <mergeCell ref="E77:E78"/>
    <mergeCell ref="F77:F78"/>
    <mergeCell ref="H77:H78"/>
    <mergeCell ref="B79:H79"/>
    <mergeCell ref="B80:D80"/>
    <mergeCell ref="A81:G81"/>
    <mergeCell ref="A82:H82"/>
    <mergeCell ref="B83:E83"/>
    <mergeCell ref="B84:D84"/>
    <mergeCell ref="A85:G85"/>
    <mergeCell ref="A86:H86"/>
    <mergeCell ref="B87:H87"/>
    <mergeCell ref="B88:D88"/>
    <mergeCell ref="B89:D89"/>
    <mergeCell ref="B90:D90"/>
    <mergeCell ref="B91:D91"/>
    <mergeCell ref="B92:D92"/>
    <mergeCell ref="A93:G93"/>
    <mergeCell ref="A94:H94"/>
    <mergeCell ref="B95:H95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A104:G104"/>
    <mergeCell ref="A105:H105"/>
    <mergeCell ref="A106:G106"/>
    <mergeCell ref="A107:H107"/>
    <mergeCell ref="B108:B109"/>
    <mergeCell ref="C108:G109"/>
    <mergeCell ref="H108:H109"/>
    <mergeCell ref="A110:A111"/>
    <mergeCell ref="B110:D111"/>
    <mergeCell ref="E110:E111"/>
    <mergeCell ref="F110:F111"/>
    <mergeCell ref="H110:H111"/>
    <mergeCell ref="B112:H112"/>
    <mergeCell ref="B113:D113"/>
    <mergeCell ref="A114:G114"/>
    <mergeCell ref="A115:H115"/>
    <mergeCell ref="B116:E116"/>
    <mergeCell ref="B117:D117"/>
    <mergeCell ref="A118:G118"/>
    <mergeCell ref="A119:H119"/>
    <mergeCell ref="B120:H120"/>
    <mergeCell ref="B121:D121"/>
    <mergeCell ref="B122:D122"/>
    <mergeCell ref="B123:D123"/>
    <mergeCell ref="B124:D124"/>
    <mergeCell ref="B125:D125"/>
    <mergeCell ref="A126:G126"/>
    <mergeCell ref="A127:H127"/>
    <mergeCell ref="B128:H128"/>
    <mergeCell ref="B129:D129"/>
    <mergeCell ref="B130:D130"/>
    <mergeCell ref="B131:D131"/>
    <mergeCell ref="B132:D132"/>
    <mergeCell ref="B133:D133"/>
    <mergeCell ref="B134:D134"/>
    <mergeCell ref="B135:D135"/>
    <mergeCell ref="A136:G136"/>
    <mergeCell ref="A137:H137"/>
    <mergeCell ref="A138:G138"/>
    <mergeCell ref="B140:B141"/>
    <mergeCell ref="C140:G141"/>
    <mergeCell ref="H140:H141"/>
    <mergeCell ref="A142:A143"/>
    <mergeCell ref="B142:D143"/>
    <mergeCell ref="E142:E143"/>
    <mergeCell ref="F142:F143"/>
    <mergeCell ref="H142:H143"/>
    <mergeCell ref="B144:H144"/>
    <mergeCell ref="B145:D145"/>
    <mergeCell ref="A146:G146"/>
    <mergeCell ref="A147:H147"/>
    <mergeCell ref="B148:E148"/>
    <mergeCell ref="B149:D149"/>
    <mergeCell ref="A150:G150"/>
    <mergeCell ref="A151:H151"/>
    <mergeCell ref="B152:H152"/>
    <mergeCell ref="B153:D153"/>
    <mergeCell ref="B154:D154"/>
    <mergeCell ref="B155:D155"/>
    <mergeCell ref="B156:D156"/>
    <mergeCell ref="B157:C157"/>
    <mergeCell ref="A158:G158"/>
    <mergeCell ref="A159:H159"/>
    <mergeCell ref="B160:H160"/>
    <mergeCell ref="B161:D161"/>
    <mergeCell ref="B162:D162"/>
    <mergeCell ref="B163:D163"/>
    <mergeCell ref="B164:D164"/>
    <mergeCell ref="B165:D165"/>
    <mergeCell ref="B166:D166"/>
    <mergeCell ref="A167:G167"/>
    <mergeCell ref="A168:H168"/>
    <mergeCell ref="A169:G169"/>
    <mergeCell ref="B172:B173"/>
    <mergeCell ref="C172:G173"/>
    <mergeCell ref="H172:H173"/>
    <mergeCell ref="A174:A175"/>
    <mergeCell ref="B174:D175"/>
    <mergeCell ref="E174:E175"/>
    <mergeCell ref="F174:F175"/>
    <mergeCell ref="H174:H175"/>
    <mergeCell ref="B176:H176"/>
    <mergeCell ref="B177:D177"/>
    <mergeCell ref="A178:G178"/>
    <mergeCell ref="A179:H179"/>
    <mergeCell ref="B180:E180"/>
    <mergeCell ref="B181:D181"/>
    <mergeCell ref="A182:G182"/>
    <mergeCell ref="A183:H183"/>
    <mergeCell ref="B184:H184"/>
    <mergeCell ref="B185:D185"/>
    <mergeCell ref="B186:D186"/>
    <mergeCell ref="B187:D187"/>
    <mergeCell ref="B188:D188"/>
    <mergeCell ref="B189:C189"/>
    <mergeCell ref="A190:G190"/>
    <mergeCell ref="A191:H191"/>
    <mergeCell ref="B192:H192"/>
    <mergeCell ref="B193:D193"/>
    <mergeCell ref="B194:D194"/>
    <mergeCell ref="B195:D195"/>
    <mergeCell ref="B196:D196"/>
    <mergeCell ref="B197:D197"/>
    <mergeCell ref="B198:D198"/>
    <mergeCell ref="A199:G199"/>
    <mergeCell ref="A200:H200"/>
    <mergeCell ref="A201:G201"/>
    <mergeCell ref="A202:H202"/>
    <mergeCell ref="B203:B204"/>
    <mergeCell ref="C203:G204"/>
    <mergeCell ref="H203:H204"/>
    <mergeCell ref="A205:A206"/>
    <mergeCell ref="B205:D206"/>
    <mergeCell ref="E205:E206"/>
    <mergeCell ref="F205:F206"/>
    <mergeCell ref="H205:H206"/>
    <mergeCell ref="B207:H207"/>
    <mergeCell ref="B208:D208"/>
    <mergeCell ref="A209:G209"/>
    <mergeCell ref="A210:H210"/>
    <mergeCell ref="B211:E211"/>
    <mergeCell ref="B212:D212"/>
    <mergeCell ref="A213:G213"/>
    <mergeCell ref="A214:H214"/>
    <mergeCell ref="B215:H215"/>
    <mergeCell ref="B216:D216"/>
    <mergeCell ref="B217:D217"/>
    <mergeCell ref="B218:D218"/>
    <mergeCell ref="B219:D219"/>
    <mergeCell ref="B220:C220"/>
    <mergeCell ref="A221:G221"/>
    <mergeCell ref="A222:H222"/>
    <mergeCell ref="B223:H223"/>
    <mergeCell ref="B224:D224"/>
    <mergeCell ref="B225:D225"/>
    <mergeCell ref="B226:D226"/>
    <mergeCell ref="B227:D227"/>
    <mergeCell ref="B228:D228"/>
    <mergeCell ref="B229:D229"/>
    <mergeCell ref="A230:G230"/>
    <mergeCell ref="A231:H231"/>
    <mergeCell ref="A232:G232"/>
    <mergeCell ref="B235:B236"/>
    <mergeCell ref="C235:G236"/>
    <mergeCell ref="H235:H236"/>
    <mergeCell ref="A237:H237"/>
    <mergeCell ref="A238:A239"/>
    <mergeCell ref="B238:D239"/>
    <mergeCell ref="E238:E239"/>
    <mergeCell ref="F238:F239"/>
    <mergeCell ref="H238:H239"/>
    <mergeCell ref="B240:H240"/>
    <mergeCell ref="B241:D241"/>
    <mergeCell ref="B242:D242"/>
    <mergeCell ref="A243:G243"/>
    <mergeCell ref="A244:H244"/>
    <mergeCell ref="B245:E245"/>
    <mergeCell ref="B246:D246"/>
    <mergeCell ref="A247:G247"/>
    <mergeCell ref="A248:H248"/>
    <mergeCell ref="B249:H249"/>
    <mergeCell ref="B250:D250"/>
    <mergeCell ref="B251:D251"/>
    <mergeCell ref="B252:D252"/>
    <mergeCell ref="B253:D253"/>
    <mergeCell ref="B254:D254"/>
    <mergeCell ref="A255:G255"/>
    <mergeCell ref="A256:H256"/>
    <mergeCell ref="B257:H257"/>
    <mergeCell ref="B258:D258"/>
    <mergeCell ref="B259:D259"/>
    <mergeCell ref="B260:D260"/>
    <mergeCell ref="B261:D261"/>
    <mergeCell ref="B262:D262"/>
    <mergeCell ref="B263:D263"/>
    <mergeCell ref="B264:D264"/>
    <mergeCell ref="A265:G265"/>
    <mergeCell ref="A266:H266"/>
    <mergeCell ref="A267:G267"/>
    <mergeCell ref="A268:H269"/>
    <mergeCell ref="B270:B271"/>
    <mergeCell ref="C270:G271"/>
    <mergeCell ref="H270:H271"/>
    <mergeCell ref="A272:H272"/>
    <mergeCell ref="A273:A274"/>
    <mergeCell ref="B273:D274"/>
    <mergeCell ref="E273:E274"/>
    <mergeCell ref="F273:F274"/>
    <mergeCell ref="H273:H274"/>
    <mergeCell ref="B275:H275"/>
    <mergeCell ref="B276:D276"/>
    <mergeCell ref="B277:D277"/>
    <mergeCell ref="A278:G278"/>
    <mergeCell ref="A279:H279"/>
    <mergeCell ref="B280:E280"/>
    <mergeCell ref="B281:D281"/>
    <mergeCell ref="A282:G282"/>
    <mergeCell ref="A283:H283"/>
    <mergeCell ref="B284:H284"/>
    <mergeCell ref="B285:D285"/>
    <mergeCell ref="B286:D286"/>
    <mergeCell ref="B287:D287"/>
    <mergeCell ref="B288:D288"/>
    <mergeCell ref="B289:D289"/>
    <mergeCell ref="A290:G290"/>
    <mergeCell ref="A291:H291"/>
    <mergeCell ref="B292:H292"/>
    <mergeCell ref="B293:D293"/>
    <mergeCell ref="B294:D294"/>
    <mergeCell ref="B295:D295"/>
    <mergeCell ref="B296:D296"/>
    <mergeCell ref="B297:D297"/>
    <mergeCell ref="B298:D298"/>
    <mergeCell ref="B299:D299"/>
    <mergeCell ref="B300:D300"/>
    <mergeCell ref="A301:G301"/>
    <mergeCell ref="A302:H302"/>
    <mergeCell ref="A303:G303"/>
    <mergeCell ref="A304:H305"/>
    <mergeCell ref="B306:B307"/>
    <mergeCell ref="C306:G307"/>
    <mergeCell ref="H306:H307"/>
    <mergeCell ref="A308:A309"/>
    <mergeCell ref="B308:D309"/>
    <mergeCell ref="E308:E309"/>
    <mergeCell ref="F308:F309"/>
    <mergeCell ref="H308:H309"/>
    <mergeCell ref="B310:H310"/>
    <mergeCell ref="B311:D311"/>
    <mergeCell ref="A312:G312"/>
    <mergeCell ref="A313:H313"/>
    <mergeCell ref="B314:E314"/>
    <mergeCell ref="B315:D315"/>
    <mergeCell ref="A316:G316"/>
    <mergeCell ref="A317:H317"/>
    <mergeCell ref="B318:H318"/>
    <mergeCell ref="B319:D319"/>
    <mergeCell ref="B320:D320"/>
    <mergeCell ref="B321:D321"/>
    <mergeCell ref="B322:D322"/>
    <mergeCell ref="B323:D323"/>
    <mergeCell ref="B324:C324"/>
    <mergeCell ref="A325:G325"/>
    <mergeCell ref="A326:H326"/>
    <mergeCell ref="B327:H327"/>
    <mergeCell ref="B328:D328"/>
    <mergeCell ref="B329:D329"/>
    <mergeCell ref="B330:D330"/>
    <mergeCell ref="B331:D331"/>
    <mergeCell ref="B332:D332"/>
    <mergeCell ref="B333:D333"/>
    <mergeCell ref="A334:G334"/>
    <mergeCell ref="A335:H335"/>
    <mergeCell ref="A336:G336"/>
    <mergeCell ref="A337:H337"/>
    <mergeCell ref="B338:B339"/>
    <mergeCell ref="C338:G339"/>
    <mergeCell ref="H338:H339"/>
    <mergeCell ref="A340:A341"/>
    <mergeCell ref="C340:D341"/>
    <mergeCell ref="E340:E341"/>
    <mergeCell ref="F340:F341"/>
    <mergeCell ref="H340:H341"/>
    <mergeCell ref="B342:H342"/>
    <mergeCell ref="B343:D343"/>
    <mergeCell ref="A344:G344"/>
    <mergeCell ref="A345:H345"/>
    <mergeCell ref="B346:E346"/>
    <mergeCell ref="B347:D347"/>
    <mergeCell ref="A348:G348"/>
    <mergeCell ref="A349:H349"/>
    <mergeCell ref="B350:H350"/>
    <mergeCell ref="B351:D351"/>
    <mergeCell ref="B352:D352"/>
    <mergeCell ref="B353:D353"/>
    <mergeCell ref="B354:D354"/>
    <mergeCell ref="B355:D355"/>
    <mergeCell ref="A356:G356"/>
    <mergeCell ref="A357:H357"/>
    <mergeCell ref="B358:H358"/>
    <mergeCell ref="B359:D359"/>
    <mergeCell ref="B360:D360"/>
    <mergeCell ref="B361:D361"/>
    <mergeCell ref="B362:D362"/>
    <mergeCell ref="B363:D363"/>
    <mergeCell ref="B364:D364"/>
    <mergeCell ref="B365:D365"/>
    <mergeCell ref="B366:D366"/>
    <mergeCell ref="A367:G367"/>
    <mergeCell ref="A368:H368"/>
    <mergeCell ref="A369:G369"/>
  </mergeCells>
  <pageMargins left="0.70833333333333304" right="0.70833333333333304" top="0.74791666666666701" bottom="1.1416666666666699" header="0.51180555555555496" footer="0"/>
  <pageSetup scale="86" firstPageNumber="0" fitToHeight="0" orientation="portrait" horizontalDpi="300" verticalDpi="300" r:id="rId1"/>
  <headerFooter>
    <oddFooter>&amp;RVINÍCIUS FRAGA MIRANDA  Gerente de Infraestrutura de Serviços Urbanos  Decreto 811/2021</oddFooter>
  </headerFooter>
  <rowBreaks count="8" manualBreakCount="8">
    <brk id="49" max="7" man="1"/>
    <brk id="94" max="7" man="1"/>
    <brk id="138" max="7" man="1"/>
    <brk id="183" max="7" man="1"/>
    <brk id="222" max="7" man="1"/>
    <brk id="267" max="7" man="1"/>
    <brk id="305" max="7" man="1"/>
    <brk id="348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9"/>
  <sheetViews>
    <sheetView view="pageBreakPreview" topLeftCell="A13" zoomScale="60" workbookViewId="0">
      <selection activeCell="O58" sqref="O58"/>
    </sheetView>
  </sheetViews>
  <sheetFormatPr defaultColWidth="14.42578125" defaultRowHeight="15"/>
  <cols>
    <col min="1" max="1" width="19.7109375" customWidth="1"/>
    <col min="2" max="2" width="52" customWidth="1"/>
    <col min="3" max="3" width="19.140625" customWidth="1"/>
    <col min="4" max="4" width="14.7109375" customWidth="1"/>
    <col min="5" max="6" width="9.140625" customWidth="1"/>
  </cols>
  <sheetData>
    <row r="1" spans="1:4" ht="27" customHeight="1">
      <c r="A1" s="604"/>
      <c r="B1" s="605" t="s">
        <v>38</v>
      </c>
      <c r="C1" s="605"/>
      <c r="D1" s="605"/>
    </row>
    <row r="2" spans="1:4" ht="15.75" customHeight="1">
      <c r="A2" s="604"/>
      <c r="B2" s="606" t="s">
        <v>737</v>
      </c>
      <c r="C2" s="606"/>
      <c r="D2" s="606"/>
    </row>
    <row r="3" spans="1:4" ht="16.5" customHeight="1">
      <c r="A3" s="604"/>
      <c r="B3" s="607" t="s">
        <v>738</v>
      </c>
      <c r="C3" s="607"/>
      <c r="D3" s="607"/>
    </row>
    <row r="4" spans="1:4" ht="14.25" customHeight="1">
      <c r="A4" s="604"/>
      <c r="B4" s="608" t="s">
        <v>908</v>
      </c>
      <c r="C4" s="608"/>
      <c r="D4" s="608"/>
    </row>
    <row r="5" spans="1:4" ht="14.25" customHeight="1">
      <c r="A5" s="604"/>
      <c r="B5" s="608"/>
      <c r="C5" s="608"/>
      <c r="D5" s="608"/>
    </row>
    <row r="6" spans="1:4" ht="25.5" customHeight="1">
      <c r="A6" s="603" t="s">
        <v>739</v>
      </c>
      <c r="B6" s="603"/>
      <c r="C6" s="603"/>
      <c r="D6" s="603"/>
    </row>
    <row r="7" spans="1:4" ht="15" customHeight="1">
      <c r="A7" s="303" t="s">
        <v>740</v>
      </c>
      <c r="B7" s="303" t="s">
        <v>741</v>
      </c>
      <c r="C7" s="303" t="s">
        <v>742</v>
      </c>
      <c r="D7" s="303" t="s">
        <v>596</v>
      </c>
    </row>
    <row r="8" spans="1:4" ht="18.75" customHeight="1">
      <c r="A8" s="444" t="s">
        <v>743</v>
      </c>
      <c r="B8" s="445" t="s">
        <v>746</v>
      </c>
      <c r="C8" s="406">
        <v>6.5000000000000002E-2</v>
      </c>
      <c r="D8" s="305">
        <f>C8</f>
        <v>6.5000000000000002E-2</v>
      </c>
    </row>
    <row r="9" spans="1:4" ht="32.25" customHeight="1">
      <c r="A9" s="444" t="s">
        <v>745</v>
      </c>
      <c r="B9" s="445" t="s">
        <v>870</v>
      </c>
      <c r="C9" s="305">
        <v>1.4999999999999999E-2</v>
      </c>
      <c r="D9" s="305">
        <f>C9+D8</f>
        <v>0.08</v>
      </c>
    </row>
    <row r="10" spans="1:4" ht="32.25" customHeight="1">
      <c r="A10" s="444" t="s">
        <v>747</v>
      </c>
      <c r="B10" s="445" t="s">
        <v>871</v>
      </c>
      <c r="C10" s="352">
        <v>3.7000000000000002E-3</v>
      </c>
      <c r="D10" s="305">
        <f>C10+D9</f>
        <v>8.3699999999999997E-2</v>
      </c>
    </row>
    <row r="11" spans="1:4" ht="15" customHeight="1">
      <c r="A11" s="306"/>
      <c r="B11" s="307" t="s">
        <v>748</v>
      </c>
      <c r="C11" s="308"/>
      <c r="D11" s="308">
        <f>D10</f>
        <v>8.3699999999999997E-2</v>
      </c>
    </row>
    <row r="12" spans="1:4" ht="14.25" customHeight="1">
      <c r="A12" s="309"/>
      <c r="B12" s="310"/>
      <c r="C12" s="311"/>
      <c r="D12" s="312"/>
    </row>
    <row r="13" spans="1:4" ht="15" customHeight="1">
      <c r="A13" s="313" t="s">
        <v>749</v>
      </c>
      <c r="B13" s="314" t="s">
        <v>750</v>
      </c>
      <c r="C13" s="313" t="s">
        <v>742</v>
      </c>
      <c r="D13" s="313" t="s">
        <v>596</v>
      </c>
    </row>
    <row r="14" spans="1:4" ht="14.25" customHeight="1">
      <c r="A14" s="315" t="s">
        <v>751</v>
      </c>
      <c r="B14" s="445" t="s">
        <v>752</v>
      </c>
      <c r="C14" s="305">
        <v>6.5000000000000002E-2</v>
      </c>
      <c r="D14" s="305">
        <f>C14</f>
        <v>6.5000000000000002E-2</v>
      </c>
    </row>
    <row r="15" spans="1:4" ht="15" customHeight="1">
      <c r="A15" s="306"/>
      <c r="B15" s="307" t="s">
        <v>753</v>
      </c>
      <c r="C15" s="308"/>
      <c r="D15" s="308">
        <f>D14</f>
        <v>6.5000000000000002E-2</v>
      </c>
    </row>
    <row r="16" spans="1:4" ht="14.25" customHeight="1">
      <c r="A16" s="309"/>
      <c r="B16" s="310"/>
      <c r="C16" s="316"/>
      <c r="D16" s="317"/>
    </row>
    <row r="17" spans="1:6" ht="15" customHeight="1">
      <c r="A17" s="313" t="s">
        <v>754</v>
      </c>
      <c r="B17" s="314" t="s">
        <v>755</v>
      </c>
      <c r="C17" s="313" t="s">
        <v>742</v>
      </c>
      <c r="D17" s="313" t="s">
        <v>596</v>
      </c>
    </row>
    <row r="18" spans="1:6" ht="14.25" customHeight="1">
      <c r="A18" s="315" t="s">
        <v>756</v>
      </c>
      <c r="B18" s="445" t="s">
        <v>757</v>
      </c>
      <c r="C18" s="305">
        <v>0.02</v>
      </c>
      <c r="D18" s="305">
        <f>C18</f>
        <v>0.02</v>
      </c>
    </row>
    <row r="19" spans="1:6" ht="14.25" customHeight="1">
      <c r="A19" s="315" t="s">
        <v>758</v>
      </c>
      <c r="B19" s="445" t="s">
        <v>759</v>
      </c>
      <c r="C19" s="305">
        <v>6.4999999999999997E-3</v>
      </c>
      <c r="D19" s="305">
        <f>C19+D18</f>
        <v>2.6499999999999999E-2</v>
      </c>
    </row>
    <row r="20" spans="1:6" ht="14.25" customHeight="1">
      <c r="A20" s="315" t="s">
        <v>760</v>
      </c>
      <c r="B20" s="445" t="s">
        <v>761</v>
      </c>
      <c r="C20" s="305">
        <v>0.03</v>
      </c>
      <c r="D20" s="305">
        <f>C20+D19</f>
        <v>5.6499999999999995E-2</v>
      </c>
      <c r="F20" s="305"/>
    </row>
    <row r="21" spans="1:6" ht="15" customHeight="1">
      <c r="A21" s="306"/>
      <c r="B21" s="307" t="s">
        <v>762</v>
      </c>
      <c r="C21" s="308"/>
      <c r="D21" s="308">
        <f>D20</f>
        <v>5.6499999999999995E-2</v>
      </c>
    </row>
    <row r="22" spans="1:6" ht="14.25" customHeight="1">
      <c r="A22" s="309"/>
      <c r="B22" s="310"/>
      <c r="C22" s="316"/>
      <c r="D22" s="317"/>
    </row>
    <row r="23" spans="1:6" ht="15" customHeight="1">
      <c r="A23" s="313" t="s">
        <v>763</v>
      </c>
      <c r="B23" s="314" t="s">
        <v>764</v>
      </c>
      <c r="C23" s="313" t="s">
        <v>742</v>
      </c>
      <c r="D23" s="313" t="s">
        <v>596</v>
      </c>
    </row>
    <row r="24" spans="1:6" ht="14.25" customHeight="1">
      <c r="A24" s="315" t="s">
        <v>765</v>
      </c>
      <c r="B24" s="304" t="s">
        <v>741</v>
      </c>
      <c r="C24" s="305">
        <f>D11</f>
        <v>8.3699999999999997E-2</v>
      </c>
      <c r="D24" s="305">
        <f>C24</f>
        <v>8.3699999999999997E-2</v>
      </c>
    </row>
    <row r="25" spans="1:6" ht="14.25" customHeight="1">
      <c r="A25" s="315" t="s">
        <v>766</v>
      </c>
      <c r="B25" s="304" t="s">
        <v>750</v>
      </c>
      <c r="C25" s="305">
        <f>D15</f>
        <v>6.5000000000000002E-2</v>
      </c>
      <c r="D25" s="305">
        <f>C25+D24</f>
        <v>0.1487</v>
      </c>
    </row>
    <row r="26" spans="1:6" ht="14.25" customHeight="1">
      <c r="A26" s="315" t="s">
        <v>767</v>
      </c>
      <c r="B26" s="304" t="s">
        <v>755</v>
      </c>
      <c r="C26" s="305">
        <f>D21</f>
        <v>5.6499999999999995E-2</v>
      </c>
      <c r="D26" s="305">
        <f>C26+D25</f>
        <v>0.20519999999999999</v>
      </c>
    </row>
    <row r="27" spans="1:6" ht="15" customHeight="1">
      <c r="A27" s="313"/>
      <c r="B27" s="313" t="s">
        <v>768</v>
      </c>
      <c r="C27" s="318"/>
      <c r="D27" s="318">
        <f>D26</f>
        <v>0.20519999999999999</v>
      </c>
    </row>
    <row r="28" spans="1:6" ht="14.25" customHeight="1"/>
    <row r="29" spans="1:6" ht="14.25" customHeight="1"/>
    <row r="30" spans="1:6" ht="14.25" customHeight="1"/>
    <row r="31" spans="1:6" ht="14.25" customHeight="1"/>
    <row r="32" spans="1: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6">
    <mergeCell ref="A6:D6"/>
    <mergeCell ref="A1:A5"/>
    <mergeCell ref="B1:D1"/>
    <mergeCell ref="B2:D2"/>
    <mergeCell ref="B3:D3"/>
    <mergeCell ref="B4:D5"/>
  </mergeCells>
  <printOptions horizontalCentered="1"/>
  <pageMargins left="0.70866141732283472" right="0.70866141732283472" top="0.74803149606299213" bottom="0.74803149606299213" header="0.51181102362204722" footer="0"/>
  <pageSetup firstPageNumber="0" orientation="landscape" horizontalDpi="300" verticalDpi="300" r:id="rId1"/>
  <headerFooter>
    <oddFooter>&amp;RVINÍCIUS FRAGA MIRANDA  Gerente de Infraestrutura de Serviços Urbanos  Decreto 811/2021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00"/>
  <sheetViews>
    <sheetView view="pageBreakPreview" zoomScale="60" workbookViewId="0">
      <selection activeCell="D26" sqref="D26"/>
    </sheetView>
  </sheetViews>
  <sheetFormatPr defaultColWidth="14.42578125" defaultRowHeight="15"/>
  <cols>
    <col min="1" max="1" width="77.28515625" customWidth="1"/>
    <col min="2" max="2" width="15.28515625" customWidth="1"/>
    <col min="3" max="3" width="12.140625" customWidth="1"/>
    <col min="4" max="4" width="48.85546875" customWidth="1"/>
    <col min="5" max="5" width="21" customWidth="1"/>
    <col min="6" max="6" width="6.7109375" customWidth="1"/>
    <col min="7" max="7" width="40.5703125" customWidth="1"/>
    <col min="8" max="8" width="12.5703125" customWidth="1"/>
  </cols>
  <sheetData>
    <row r="1" spans="1:8" ht="22.5" customHeight="1">
      <c r="A1" s="613" t="s">
        <v>38</v>
      </c>
      <c r="B1" s="613"/>
      <c r="D1" s="542" t="s">
        <v>769</v>
      </c>
      <c r="E1" s="542"/>
      <c r="F1" s="319"/>
      <c r="G1" s="614" t="s">
        <v>770</v>
      </c>
      <c r="H1" s="614"/>
    </row>
    <row r="2" spans="1:8" ht="14.25" customHeight="1">
      <c r="A2" s="615" t="s">
        <v>737</v>
      </c>
      <c r="B2" s="615"/>
      <c r="D2" s="614" t="s">
        <v>771</v>
      </c>
      <c r="E2" s="614"/>
      <c r="F2" s="319"/>
      <c r="G2" s="299"/>
      <c r="H2" s="299"/>
    </row>
    <row r="3" spans="1:8" ht="14.25" customHeight="1">
      <c r="A3" s="610" t="s">
        <v>738</v>
      </c>
      <c r="B3" s="610"/>
      <c r="D3" s="542" t="s">
        <v>772</v>
      </c>
      <c r="E3" s="542"/>
      <c r="F3" s="319"/>
      <c r="G3" s="254" t="s">
        <v>773</v>
      </c>
      <c r="H3" s="320">
        <f>((E4+E5)/2)/H9</f>
        <v>0.43957446808510636</v>
      </c>
    </row>
    <row r="4" spans="1:8" ht="25.5" customHeight="1">
      <c r="A4" s="611" t="s">
        <v>908</v>
      </c>
      <c r="B4" s="611"/>
      <c r="D4" s="321" t="s">
        <v>774</v>
      </c>
      <c r="E4" s="322">
        <v>1317</v>
      </c>
      <c r="F4" s="319"/>
      <c r="G4" s="254" t="s">
        <v>775</v>
      </c>
      <c r="H4" s="320">
        <f>E7/H9</f>
        <v>0.21063829787234042</v>
      </c>
    </row>
    <row r="5" spans="1:8" ht="21" customHeight="1">
      <c r="A5" s="612" t="s">
        <v>776</v>
      </c>
      <c r="B5" s="612"/>
      <c r="D5" s="321" t="s">
        <v>777</v>
      </c>
      <c r="E5" s="322">
        <v>749</v>
      </c>
      <c r="F5" s="319"/>
      <c r="G5" s="299" t="s">
        <v>778</v>
      </c>
      <c r="H5" s="299">
        <v>360</v>
      </c>
    </row>
    <row r="6" spans="1:8" ht="14.25" customHeight="1">
      <c r="A6" s="323"/>
      <c r="B6" s="324"/>
      <c r="D6" s="254" t="s">
        <v>779</v>
      </c>
      <c r="E6" s="322">
        <v>9</v>
      </c>
      <c r="F6" s="319"/>
      <c r="G6" s="299" t="s">
        <v>780</v>
      </c>
      <c r="H6" s="299">
        <v>10</v>
      </c>
    </row>
    <row r="7" spans="1:8" ht="15" customHeight="1">
      <c r="A7" s="325" t="s">
        <v>781</v>
      </c>
      <c r="B7" s="313" t="s">
        <v>782</v>
      </c>
      <c r="D7" s="254" t="s">
        <v>783</v>
      </c>
      <c r="E7" s="322">
        <v>495</v>
      </c>
      <c r="F7" s="319"/>
      <c r="G7" s="299" t="s">
        <v>784</v>
      </c>
      <c r="H7" s="299">
        <v>30</v>
      </c>
    </row>
    <row r="8" spans="1:8" ht="14.25" customHeight="1">
      <c r="A8" s="216" t="s">
        <v>785</v>
      </c>
      <c r="B8" s="326">
        <v>0.2</v>
      </c>
      <c r="D8" s="254" t="s">
        <v>786</v>
      </c>
      <c r="E8" s="322">
        <v>80</v>
      </c>
      <c r="F8" s="319"/>
      <c r="G8" s="299" t="s">
        <v>787</v>
      </c>
      <c r="H8" s="299">
        <v>30</v>
      </c>
    </row>
    <row r="9" spans="1:8" ht="14.25" customHeight="1">
      <c r="A9" s="216" t="s">
        <v>788</v>
      </c>
      <c r="B9" s="326">
        <v>1.4999999999999999E-2</v>
      </c>
      <c r="D9" s="254" t="s">
        <v>789</v>
      </c>
      <c r="E9" s="322">
        <v>16</v>
      </c>
      <c r="F9" s="319"/>
      <c r="G9" s="254" t="s">
        <v>790</v>
      </c>
      <c r="H9" s="254">
        <f>(E15+E16)/2</f>
        <v>2350</v>
      </c>
    </row>
    <row r="10" spans="1:8" ht="14.25" customHeight="1">
      <c r="A10" s="216" t="s">
        <v>791</v>
      </c>
      <c r="B10" s="326">
        <v>0.01</v>
      </c>
      <c r="D10" s="254" t="s">
        <v>792</v>
      </c>
      <c r="E10" s="322">
        <v>136</v>
      </c>
      <c r="F10" s="319"/>
      <c r="G10" s="299" t="s">
        <v>793</v>
      </c>
      <c r="H10" s="327">
        <v>0.08</v>
      </c>
    </row>
    <row r="11" spans="1:8" ht="14.25" customHeight="1">
      <c r="A11" s="216" t="s">
        <v>794</v>
      </c>
      <c r="B11" s="326">
        <v>2E-3</v>
      </c>
      <c r="D11" s="254" t="s">
        <v>795</v>
      </c>
      <c r="E11" s="322">
        <v>0</v>
      </c>
      <c r="F11" s="319"/>
      <c r="G11" s="299" t="s">
        <v>796</v>
      </c>
      <c r="H11" s="327">
        <v>0.5</v>
      </c>
    </row>
    <row r="12" spans="1:8" ht="14.25" customHeight="1">
      <c r="A12" s="216" t="s">
        <v>797</v>
      </c>
      <c r="B12" s="326">
        <v>6.0000000000000001E-3</v>
      </c>
      <c r="D12" s="254" t="s">
        <v>798</v>
      </c>
      <c r="E12" s="322">
        <v>8</v>
      </c>
      <c r="F12" s="319"/>
      <c r="G12" s="328" t="s">
        <v>799</v>
      </c>
      <c r="H12" s="329"/>
    </row>
    <row r="13" spans="1:8" ht="14.25" customHeight="1">
      <c r="A13" s="216" t="s">
        <v>800</v>
      </c>
      <c r="B13" s="326">
        <v>2.5000000000000001E-2</v>
      </c>
      <c r="D13" s="254" t="s">
        <v>801</v>
      </c>
      <c r="E13" s="322">
        <v>0</v>
      </c>
      <c r="F13" s="319"/>
      <c r="G13" s="254" t="s">
        <v>802</v>
      </c>
      <c r="H13" s="330">
        <f>30+(3*(1/H3))</f>
        <v>36.824782187802519</v>
      </c>
    </row>
    <row r="14" spans="1:8" ht="14.25" customHeight="1">
      <c r="A14" s="216" t="s">
        <v>803</v>
      </c>
      <c r="B14" s="326">
        <v>0.03</v>
      </c>
      <c r="D14" s="331" t="s">
        <v>770</v>
      </c>
      <c r="E14" s="322"/>
      <c r="F14" s="319"/>
      <c r="G14" s="254" t="s">
        <v>804</v>
      </c>
      <c r="H14" s="320">
        <f>12/H3</f>
        <v>27.29912875121007</v>
      </c>
    </row>
    <row r="15" spans="1:8" ht="14.25" customHeight="1">
      <c r="A15" s="216" t="s">
        <v>805</v>
      </c>
      <c r="B15" s="326">
        <v>0.08</v>
      </c>
      <c r="D15" s="254" t="s">
        <v>806</v>
      </c>
      <c r="E15" s="322">
        <f>E4+E5</f>
        <v>2066</v>
      </c>
      <c r="F15" s="319"/>
      <c r="G15" s="319"/>
      <c r="H15" s="319"/>
    </row>
    <row r="16" spans="1:8" ht="15" customHeight="1">
      <c r="A16" s="332" t="s">
        <v>807</v>
      </c>
      <c r="B16" s="308">
        <f>SUM(B8:B15)</f>
        <v>0.36800000000000005</v>
      </c>
      <c r="D16" s="254" t="s">
        <v>808</v>
      </c>
      <c r="E16" s="322">
        <f>E15+E17</f>
        <v>2634</v>
      </c>
      <c r="F16" s="319"/>
      <c r="G16" s="319"/>
      <c r="H16" s="319"/>
    </row>
    <row r="17" spans="1:8" ht="15.75" customHeight="1">
      <c r="A17" s="547"/>
      <c r="B17" s="547"/>
      <c r="D17" s="254" t="s">
        <v>809</v>
      </c>
      <c r="E17" s="322">
        <v>568</v>
      </c>
      <c r="F17" s="319"/>
      <c r="G17" s="319"/>
      <c r="H17" s="319"/>
    </row>
    <row r="18" spans="1:8" ht="15" customHeight="1">
      <c r="A18" s="325" t="s">
        <v>810</v>
      </c>
      <c r="B18" s="325"/>
      <c r="D18" s="254"/>
      <c r="E18" s="322"/>
      <c r="F18" s="319"/>
      <c r="G18" s="319"/>
      <c r="H18" s="319"/>
    </row>
    <row r="19" spans="1:8" ht="15" customHeight="1">
      <c r="A19" s="299" t="s">
        <v>811</v>
      </c>
      <c r="B19" s="333">
        <f>((1-(12/H14))*(H7+(1/3*H7)))/360</f>
        <v>6.2269503546099295E-2</v>
      </c>
      <c r="D19" s="334" t="s">
        <v>812</v>
      </c>
      <c r="E19" s="322"/>
      <c r="F19" s="319"/>
      <c r="G19" s="319"/>
      <c r="H19" s="319"/>
    </row>
    <row r="20" spans="1:8" ht="14.25" customHeight="1">
      <c r="A20" s="299" t="s">
        <v>813</v>
      </c>
      <c r="B20" s="333">
        <f>30/360</f>
        <v>8.3333333333333329E-2</v>
      </c>
      <c r="D20" s="299"/>
      <c r="E20" s="322"/>
      <c r="F20" s="319"/>
      <c r="G20" s="319"/>
      <c r="H20" s="319"/>
    </row>
    <row r="21" spans="1:8" ht="15" customHeight="1">
      <c r="A21" s="299" t="s">
        <v>814</v>
      </c>
      <c r="B21" s="333">
        <v>5.9999999999999995E-4</v>
      </c>
      <c r="D21" s="541" t="s">
        <v>815</v>
      </c>
      <c r="E21" s="541"/>
      <c r="F21" s="319"/>
      <c r="G21" s="319"/>
      <c r="H21" s="319"/>
    </row>
    <row r="22" spans="1:8" ht="14.25" customHeight="1">
      <c r="A22" s="299" t="s">
        <v>816</v>
      </c>
      <c r="B22" s="333">
        <f>2.96/360</f>
        <v>8.2222222222222228E-3</v>
      </c>
      <c r="D22" s="541"/>
      <c r="E22" s="541"/>
    </row>
    <row r="23" spans="1:8" ht="14.25" customHeight="1">
      <c r="A23" s="299" t="s">
        <v>817</v>
      </c>
      <c r="B23" s="333">
        <f>(15*0.08071)/360</f>
        <v>3.3629166666666668E-3</v>
      </c>
      <c r="D23" s="541"/>
      <c r="E23" s="541"/>
    </row>
    <row r="24" spans="1:8" ht="14.25" customHeight="1">
      <c r="A24" s="299" t="s">
        <v>818</v>
      </c>
      <c r="B24" s="333">
        <f>5.96/360</f>
        <v>1.6555555555555556E-2</v>
      </c>
      <c r="D24" s="541"/>
      <c r="E24" s="541"/>
    </row>
    <row r="25" spans="1:8" ht="15" customHeight="1">
      <c r="A25" s="332" t="s">
        <v>819</v>
      </c>
      <c r="B25" s="308">
        <f>SUM(B19:B24)</f>
        <v>0.17434353132387703</v>
      </c>
      <c r="D25" s="541"/>
      <c r="E25" s="541"/>
    </row>
    <row r="26" spans="1:8" ht="14.25" customHeight="1">
      <c r="A26" s="547"/>
      <c r="B26" s="547"/>
    </row>
    <row r="27" spans="1:8" ht="15" customHeight="1">
      <c r="A27" s="609" t="s">
        <v>820</v>
      </c>
      <c r="B27" s="609"/>
    </row>
    <row r="28" spans="1:8" ht="14.25" customHeight="1">
      <c r="A28" s="299" t="s">
        <v>821</v>
      </c>
      <c r="B28" s="333">
        <f>(H13*H4)/360</f>
        <v>2.1546415109884452E-2</v>
      </c>
    </row>
    <row r="29" spans="1:8" ht="14.25" customHeight="1">
      <c r="A29" s="299" t="s">
        <v>822</v>
      </c>
      <c r="B29" s="333">
        <f>((12/H14)*(30+(1/3*30)))/360</f>
        <v>4.884160756501181E-2</v>
      </c>
    </row>
    <row r="30" spans="1:8" ht="14.25" customHeight="1">
      <c r="A30" s="254" t="s">
        <v>823</v>
      </c>
      <c r="B30" s="333">
        <f>((30+(1/3*30))/360)*B29</f>
        <v>5.4268452850013121E-3</v>
      </c>
    </row>
    <row r="31" spans="1:8" ht="14.25" customHeight="1">
      <c r="A31" s="254" t="s">
        <v>824</v>
      </c>
      <c r="B31" s="333">
        <f>(((360+30+10)/H3)/360)*0.08*0.5*H4</f>
        <v>2.1297192642787996E-2</v>
      </c>
    </row>
    <row r="32" spans="1:8" ht="14.25" customHeight="1">
      <c r="A32" s="254" t="s">
        <v>825</v>
      </c>
      <c r="B32" s="333">
        <f>(30/360)*(H4/12)</f>
        <v>1.4627659574468085E-3</v>
      </c>
    </row>
    <row r="33" spans="1:2" ht="15" customHeight="1">
      <c r="A33" s="332" t="s">
        <v>826</v>
      </c>
      <c r="B33" s="308">
        <f>SUM(B28:B32)</f>
        <v>9.8574826560132375E-2</v>
      </c>
    </row>
    <row r="34" spans="1:2" ht="14.25" customHeight="1">
      <c r="A34" s="547"/>
      <c r="B34" s="547"/>
    </row>
    <row r="35" spans="1:2" ht="15" customHeight="1">
      <c r="A35" s="325" t="s">
        <v>827</v>
      </c>
      <c r="B35" s="325"/>
    </row>
    <row r="36" spans="1:2" ht="14.25" customHeight="1">
      <c r="A36" s="254" t="s">
        <v>828</v>
      </c>
      <c r="B36" s="335">
        <f>B16*B25</f>
        <v>6.4158419527186761E-2</v>
      </c>
    </row>
    <row r="37" spans="1:2" ht="25.5" customHeight="1">
      <c r="A37" s="254" t="s">
        <v>829</v>
      </c>
      <c r="B37" s="335">
        <f>B15*B28</f>
        <v>1.7237132087907561E-3</v>
      </c>
    </row>
    <row r="38" spans="1:2" ht="15" customHeight="1">
      <c r="A38" s="332" t="s">
        <v>830</v>
      </c>
      <c r="B38" s="308">
        <f>SUM(B36:B37)</f>
        <v>6.5882132735977511E-2</v>
      </c>
    </row>
    <row r="39" spans="1:2" ht="14.25" customHeight="1">
      <c r="A39" s="547"/>
      <c r="B39" s="547"/>
    </row>
    <row r="40" spans="1:2" ht="15" customHeight="1">
      <c r="A40" s="325" t="s">
        <v>831</v>
      </c>
      <c r="B40" s="318">
        <f>B38+B33+B25+B16</f>
        <v>0.70680049061998695</v>
      </c>
    </row>
    <row r="41" spans="1:2" ht="14.25" customHeight="1"/>
    <row r="42" spans="1:2" ht="14.25" customHeight="1"/>
    <row r="43" spans="1:2" ht="14.25" customHeight="1"/>
    <row r="44" spans="1:2" ht="14.25" customHeight="1"/>
    <row r="45" spans="1:2" ht="14.25" customHeight="1"/>
    <row r="46" spans="1:2" ht="14.25" customHeight="1"/>
    <row r="47" spans="1:2" ht="14.25" customHeight="1"/>
    <row r="48" spans="1:2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1:B1"/>
    <mergeCell ref="D1:E1"/>
    <mergeCell ref="G1:H1"/>
    <mergeCell ref="A2:B2"/>
    <mergeCell ref="D2:E2"/>
    <mergeCell ref="A3:B3"/>
    <mergeCell ref="D3:E3"/>
    <mergeCell ref="A4:B4"/>
    <mergeCell ref="A5:B5"/>
    <mergeCell ref="A17:B17"/>
    <mergeCell ref="D21:E25"/>
    <mergeCell ref="A26:B26"/>
    <mergeCell ref="A27:B27"/>
    <mergeCell ref="A34:B34"/>
    <mergeCell ref="A39:B39"/>
  </mergeCells>
  <hyperlinks>
    <hyperlink ref="D19" r:id="rId1"/>
  </hyperlinks>
  <pageMargins left="0.70833333333333304" right="0.70833333333333304" top="0.74791666666666701" bottom="0.74791666666666701" header="0.51180555555555496" footer="0"/>
  <pageSetup scale="97" firstPageNumber="0" fitToHeight="0" orientation="portrait" horizontalDpi="300" verticalDpi="300" r:id="rId2"/>
  <headerFooter>
    <oddFooter>&amp;RVINÍCIUS FRAGA MIRANDA  Gerente de Infraestrutura de Serviços Urbanos  Decreto 811/2021</oddFooter>
  </headerFooter>
  <drawing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000"/>
  <sheetViews>
    <sheetView workbookViewId="0">
      <selection activeCell="J24" sqref="J24"/>
    </sheetView>
  </sheetViews>
  <sheetFormatPr defaultColWidth="14.42578125" defaultRowHeight="15"/>
  <cols>
    <col min="1" max="3" width="12.140625" customWidth="1"/>
    <col min="4" max="4" width="18.28515625" customWidth="1"/>
    <col min="5" max="5" width="13.28515625" customWidth="1"/>
    <col min="6" max="6" width="15.5703125" customWidth="1"/>
  </cols>
  <sheetData>
    <row r="1" spans="1:5" ht="14.25" customHeight="1">
      <c r="A1" s="617" t="s">
        <v>832</v>
      </c>
      <c r="B1" s="617"/>
      <c r="C1" s="617"/>
      <c r="D1" s="175">
        <v>22379</v>
      </c>
      <c r="E1" s="175" t="s">
        <v>557</v>
      </c>
    </row>
    <row r="2" spans="1:5" ht="14.25" customHeight="1">
      <c r="A2" s="619" t="s">
        <v>833</v>
      </c>
      <c r="B2" s="619"/>
      <c r="C2" s="619"/>
      <c r="D2" s="619"/>
      <c r="E2" s="619"/>
    </row>
    <row r="3" spans="1:5" ht="14.25" customHeight="1">
      <c r="A3" s="616" t="s">
        <v>834</v>
      </c>
      <c r="B3" s="616"/>
      <c r="C3" s="616"/>
      <c r="D3" s="336">
        <v>5208</v>
      </c>
      <c r="E3" s="175" t="s">
        <v>835</v>
      </c>
    </row>
    <row r="4" spans="1:5" ht="14.25" customHeight="1">
      <c r="A4" s="616" t="s">
        <v>563</v>
      </c>
      <c r="B4" s="616"/>
      <c r="C4" s="616"/>
      <c r="D4" s="617">
        <v>365</v>
      </c>
      <c r="E4" s="617"/>
    </row>
    <row r="5" spans="1:5" ht="14.25" customHeight="1">
      <c r="A5" s="616" t="s">
        <v>836</v>
      </c>
      <c r="B5" s="616"/>
      <c r="C5" s="616"/>
      <c r="D5" s="336">
        <f>D3/D4</f>
        <v>14.268493150684931</v>
      </c>
      <c r="E5" s="175" t="s">
        <v>837</v>
      </c>
    </row>
    <row r="6" spans="1:5" ht="14.25" customHeight="1">
      <c r="A6" s="616" t="s">
        <v>838</v>
      </c>
      <c r="B6" s="616"/>
      <c r="C6" s="616"/>
      <c r="D6" s="336">
        <f>D5/D1*1000</f>
        <v>0.63758403640399175</v>
      </c>
      <c r="E6" s="175" t="s">
        <v>839</v>
      </c>
    </row>
    <row r="7" spans="1:5" ht="14.25" customHeight="1">
      <c r="A7" s="616" t="s">
        <v>840</v>
      </c>
      <c r="B7" s="616"/>
      <c r="C7" s="616"/>
      <c r="D7" s="175">
        <v>6</v>
      </c>
      <c r="E7" s="175" t="s">
        <v>564</v>
      </c>
    </row>
    <row r="8" spans="1:5" ht="14.25" customHeight="1">
      <c r="A8" s="616" t="s">
        <v>841</v>
      </c>
      <c r="B8" s="616"/>
      <c r="C8" s="616"/>
      <c r="D8" s="175">
        <v>7</v>
      </c>
      <c r="E8" s="175" t="s">
        <v>564</v>
      </c>
    </row>
    <row r="9" spans="1:5" ht="14.25" customHeight="1">
      <c r="A9" s="616" t="s">
        <v>842</v>
      </c>
      <c r="B9" s="616"/>
      <c r="C9" s="616"/>
      <c r="D9" s="336">
        <f>D5*D8/D7</f>
        <v>16.646575342465752</v>
      </c>
      <c r="E9" s="175" t="s">
        <v>837</v>
      </c>
    </row>
    <row r="10" spans="1:5" ht="14.25" customHeight="1">
      <c r="A10" s="616" t="s">
        <v>843</v>
      </c>
      <c r="B10" s="616"/>
      <c r="C10" s="616"/>
      <c r="D10" s="618">
        <f>D9/D7</f>
        <v>2.774429223744292</v>
      </c>
      <c r="E10" s="618"/>
    </row>
    <row r="11" spans="1:5" ht="14.25" customHeight="1">
      <c r="A11" s="547"/>
      <c r="B11" s="547"/>
      <c r="C11" s="547"/>
      <c r="D11" s="547"/>
      <c r="E11" s="547"/>
    </row>
    <row r="12" spans="1:5" ht="14.25" customHeight="1">
      <c r="A12" s="616" t="s">
        <v>844</v>
      </c>
      <c r="B12" s="616"/>
      <c r="C12" s="616"/>
      <c r="D12" s="336">
        <f>D10/1</f>
        <v>2.774429223744292</v>
      </c>
      <c r="E12" s="175" t="s">
        <v>845</v>
      </c>
    </row>
    <row r="13" spans="1:5" ht="14.25" customHeight="1">
      <c r="A13" s="616" t="s">
        <v>846</v>
      </c>
      <c r="B13" s="616"/>
      <c r="C13" s="616"/>
      <c r="D13" s="336">
        <v>115</v>
      </c>
      <c r="E13" s="175" t="s">
        <v>633</v>
      </c>
    </row>
    <row r="14" spans="1:5" ht="14.25" customHeight="1">
      <c r="A14" s="616" t="s">
        <v>847</v>
      </c>
      <c r="B14" s="616"/>
      <c r="C14" s="616"/>
      <c r="D14" s="175">
        <v>6</v>
      </c>
      <c r="E14" s="175" t="s">
        <v>633</v>
      </c>
    </row>
    <row r="15" spans="1:5" ht="14.25" customHeight="1">
      <c r="A15" s="547"/>
      <c r="B15" s="547"/>
      <c r="C15" s="547"/>
      <c r="D15" s="547"/>
      <c r="E15" s="547"/>
    </row>
    <row r="16" spans="1:5" ht="14.25" customHeight="1">
      <c r="A16" s="617" t="s">
        <v>848</v>
      </c>
      <c r="B16" s="617"/>
      <c r="C16" s="617"/>
      <c r="D16" s="617"/>
      <c r="E16" s="617"/>
    </row>
    <row r="17" spans="1:6" ht="14.25" customHeight="1">
      <c r="A17" s="547"/>
      <c r="B17" s="547"/>
      <c r="C17" s="547"/>
      <c r="D17" s="547"/>
      <c r="E17" s="547"/>
    </row>
    <row r="18" spans="1:6" ht="14.25" customHeight="1">
      <c r="A18" s="616" t="s">
        <v>849</v>
      </c>
      <c r="B18" s="616"/>
      <c r="C18" s="616"/>
      <c r="D18" s="175">
        <v>1</v>
      </c>
      <c r="E18" s="175" t="s">
        <v>850</v>
      </c>
    </row>
    <row r="19" spans="1:6" ht="14.25" customHeight="1">
      <c r="A19" s="616" t="s">
        <v>851</v>
      </c>
      <c r="B19" s="616"/>
      <c r="C19" s="616"/>
      <c r="D19" s="175">
        <v>100</v>
      </c>
      <c r="E19" s="175" t="s">
        <v>606</v>
      </c>
    </row>
    <row r="20" spans="1:6" ht="14.25" customHeight="1">
      <c r="A20" s="616" t="s">
        <v>852</v>
      </c>
      <c r="B20" s="616"/>
      <c r="C20" s="616"/>
      <c r="D20" s="175">
        <v>50</v>
      </c>
      <c r="E20" s="175" t="s">
        <v>606</v>
      </c>
    </row>
    <row r="21" spans="1:6" ht="14.25" customHeight="1">
      <c r="A21" s="616" t="s">
        <v>853</v>
      </c>
      <c r="B21" s="616"/>
      <c r="C21" s="616"/>
      <c r="D21" s="175">
        <v>20</v>
      </c>
      <c r="E21" s="175" t="s">
        <v>854</v>
      </c>
      <c r="F21" s="139">
        <f>D21/60</f>
        <v>0.33333333333333331</v>
      </c>
    </row>
    <row r="22" spans="1:6" ht="14.25" customHeight="1">
      <c r="A22" s="616" t="s">
        <v>855</v>
      </c>
      <c r="B22" s="616"/>
      <c r="C22" s="616"/>
      <c r="D22" s="175">
        <f>D19/D20</f>
        <v>2</v>
      </c>
      <c r="E22" s="175" t="s">
        <v>615</v>
      </c>
    </row>
    <row r="23" spans="1:6" ht="14.25" customHeight="1">
      <c r="A23" s="616" t="s">
        <v>856</v>
      </c>
      <c r="B23" s="616"/>
      <c r="C23" s="616"/>
      <c r="D23" s="175">
        <f>D13/D21</f>
        <v>5.75</v>
      </c>
      <c r="E23" s="175" t="s">
        <v>615</v>
      </c>
    </row>
    <row r="24" spans="1:6" ht="14.25" customHeight="1">
      <c r="A24" s="616" t="s">
        <v>857</v>
      </c>
      <c r="B24" s="616"/>
      <c r="C24" s="616"/>
      <c r="D24" s="336">
        <f>D23/D12</f>
        <v>2.0724983541803819</v>
      </c>
      <c r="E24" s="175" t="s">
        <v>858</v>
      </c>
    </row>
    <row r="25" spans="1:6" ht="14.25" customHeight="1">
      <c r="A25" s="547"/>
      <c r="B25" s="547"/>
      <c r="C25" s="547"/>
      <c r="D25" s="547"/>
      <c r="E25" s="547"/>
    </row>
    <row r="26" spans="1:6" ht="14.25" customHeight="1">
      <c r="A26" s="617" t="s">
        <v>859</v>
      </c>
      <c r="B26" s="617"/>
      <c r="C26" s="617"/>
      <c r="D26" s="336">
        <f>D24+2+F21</f>
        <v>4.4058316875137153</v>
      </c>
      <c r="E26" s="175"/>
    </row>
    <row r="27" spans="1:6" ht="14.25" customHeight="1"/>
    <row r="28" spans="1:6" ht="14.25" customHeight="1"/>
    <row r="29" spans="1:6" ht="14.25" customHeight="1"/>
    <row r="30" spans="1:6" ht="14.25" customHeight="1"/>
    <row r="31" spans="1:6" ht="14.25" customHeight="1"/>
    <row r="32" spans="1: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A1:C1"/>
    <mergeCell ref="A2:E2"/>
    <mergeCell ref="A3:C3"/>
    <mergeCell ref="A4:C4"/>
    <mergeCell ref="D4:E4"/>
    <mergeCell ref="A5:C5"/>
    <mergeCell ref="A6:C6"/>
    <mergeCell ref="A7:C7"/>
    <mergeCell ref="A8:C8"/>
    <mergeCell ref="A9:C9"/>
    <mergeCell ref="A10:C10"/>
    <mergeCell ref="D10:E10"/>
    <mergeCell ref="A11:E11"/>
    <mergeCell ref="A12:C12"/>
    <mergeCell ref="A13:C13"/>
    <mergeCell ref="A14:C14"/>
    <mergeCell ref="A15:E15"/>
    <mergeCell ref="A16:E16"/>
    <mergeCell ref="A17:E17"/>
    <mergeCell ref="A18:C18"/>
    <mergeCell ref="A24:C24"/>
    <mergeCell ref="A25:E25"/>
    <mergeCell ref="A26:C26"/>
    <mergeCell ref="A19:C19"/>
    <mergeCell ref="A20:C20"/>
    <mergeCell ref="A21:C21"/>
    <mergeCell ref="A22:C22"/>
    <mergeCell ref="A23:C2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00"/>
  <sheetViews>
    <sheetView topLeftCell="A61" workbookViewId="0">
      <selection activeCell="L80" sqref="L80"/>
    </sheetView>
  </sheetViews>
  <sheetFormatPr defaultColWidth="14.42578125" defaultRowHeight="15"/>
  <cols>
    <col min="1" max="9" width="12.140625" customWidth="1"/>
  </cols>
  <sheetData>
    <row r="1" spans="1:9" ht="15" customHeight="1">
      <c r="A1" s="623" t="s">
        <v>552</v>
      </c>
      <c r="B1" s="623"/>
      <c r="C1" s="623"/>
      <c r="D1" s="623"/>
      <c r="E1" s="623"/>
      <c r="F1" s="623"/>
      <c r="G1" s="623"/>
      <c r="H1" s="623"/>
      <c r="I1" s="623"/>
    </row>
    <row r="2" spans="1:9" ht="14.25" customHeight="1">
      <c r="A2" s="554"/>
      <c r="B2" s="554"/>
      <c r="C2" s="554"/>
      <c r="D2" s="554"/>
      <c r="E2" s="554"/>
      <c r="F2" s="554"/>
      <c r="G2" s="554"/>
      <c r="H2" s="554"/>
      <c r="I2" s="554"/>
    </row>
    <row r="3" spans="1:9" ht="15" customHeight="1">
      <c r="A3" s="622" t="s">
        <v>554</v>
      </c>
      <c r="B3" s="622"/>
      <c r="C3" s="622"/>
      <c r="D3" s="622"/>
      <c r="E3" s="622"/>
      <c r="F3" s="622"/>
      <c r="G3" s="622"/>
      <c r="H3" s="622"/>
      <c r="I3" s="622"/>
    </row>
    <row r="4" spans="1:9" ht="14.25" customHeight="1">
      <c r="A4" s="616" t="s">
        <v>556</v>
      </c>
      <c r="B4" s="616"/>
      <c r="C4" s="616"/>
      <c r="D4" s="616"/>
      <c r="E4" s="616"/>
      <c r="F4" s="616"/>
      <c r="G4" s="616"/>
      <c r="H4" s="337">
        <v>21948</v>
      </c>
      <c r="I4" s="176" t="s">
        <v>557</v>
      </c>
    </row>
    <row r="5" spans="1:9" ht="14.25" customHeight="1">
      <c r="A5" s="616" t="s">
        <v>559</v>
      </c>
      <c r="B5" s="616"/>
      <c r="C5" s="616"/>
      <c r="D5" s="616"/>
      <c r="E5" s="616"/>
      <c r="F5" s="616"/>
      <c r="G5" s="616"/>
      <c r="H5" s="336">
        <v>5203.3999999999996</v>
      </c>
      <c r="I5" s="176" t="s">
        <v>560</v>
      </c>
    </row>
    <row r="6" spans="1:9" ht="14.25" customHeight="1">
      <c r="A6" s="616" t="s">
        <v>563</v>
      </c>
      <c r="B6" s="616"/>
      <c r="C6" s="616"/>
      <c r="D6" s="616"/>
      <c r="E6" s="616"/>
      <c r="F6" s="616"/>
      <c r="G6" s="616"/>
      <c r="H6" s="175">
        <v>365</v>
      </c>
      <c r="I6" s="176" t="s">
        <v>564</v>
      </c>
    </row>
    <row r="7" spans="1:9" ht="14.25" customHeight="1">
      <c r="A7" s="616" t="s">
        <v>567</v>
      </c>
      <c r="B7" s="616"/>
      <c r="C7" s="616"/>
      <c r="D7" s="616"/>
      <c r="E7" s="616"/>
      <c r="F7" s="616"/>
      <c r="G7" s="616"/>
      <c r="H7" s="336">
        <f>H5/H6</f>
        <v>14.255890410958903</v>
      </c>
      <c r="I7" s="176" t="s">
        <v>568</v>
      </c>
    </row>
    <row r="8" spans="1:9" ht="14.25" customHeight="1">
      <c r="A8" s="616" t="s">
        <v>571</v>
      </c>
      <c r="B8" s="616"/>
      <c r="C8" s="616"/>
      <c r="D8" s="616"/>
      <c r="E8" s="616"/>
      <c r="F8" s="616"/>
      <c r="G8" s="616"/>
      <c r="H8" s="336">
        <f>H7/H4*1000</f>
        <v>0.64953027205025071</v>
      </c>
      <c r="I8" s="176" t="s">
        <v>860</v>
      </c>
    </row>
    <row r="9" spans="1:9" ht="14.25" customHeight="1">
      <c r="A9" s="547"/>
      <c r="B9" s="547"/>
      <c r="C9" s="547"/>
      <c r="D9" s="547"/>
      <c r="E9" s="547"/>
      <c r="F9" s="547"/>
      <c r="G9" s="547"/>
      <c r="H9" s="547"/>
      <c r="I9" s="547"/>
    </row>
    <row r="10" spans="1:9" ht="15" customHeight="1">
      <c r="A10" s="622" t="s">
        <v>577</v>
      </c>
      <c r="B10" s="622"/>
      <c r="C10" s="622"/>
      <c r="D10" s="622"/>
      <c r="E10" s="622"/>
      <c r="F10" s="622"/>
      <c r="G10" s="622"/>
      <c r="H10" s="622"/>
      <c r="I10" s="622"/>
    </row>
    <row r="11" spans="1:9" ht="14.25" customHeight="1">
      <c r="A11" s="616" t="s">
        <v>580</v>
      </c>
      <c r="B11" s="616"/>
      <c r="C11" s="616"/>
      <c r="D11" s="616"/>
      <c r="E11" s="616"/>
      <c r="F11" s="616"/>
      <c r="G11" s="616"/>
      <c r="H11" s="175">
        <v>6</v>
      </c>
      <c r="I11" s="176" t="s">
        <v>564</v>
      </c>
    </row>
    <row r="12" spans="1:9" ht="14.25" customHeight="1">
      <c r="A12" s="616" t="s">
        <v>583</v>
      </c>
      <c r="B12" s="616"/>
      <c r="C12" s="616"/>
      <c r="D12" s="616"/>
      <c r="E12" s="616"/>
      <c r="F12" s="616"/>
      <c r="G12" s="616"/>
      <c r="H12" s="175">
        <v>7</v>
      </c>
      <c r="I12" s="176" t="s">
        <v>564</v>
      </c>
    </row>
    <row r="13" spans="1:9" ht="14.25" customHeight="1">
      <c r="A13" s="616" t="s">
        <v>585</v>
      </c>
      <c r="B13" s="616"/>
      <c r="C13" s="616"/>
      <c r="D13" s="616"/>
      <c r="E13" s="616"/>
      <c r="F13" s="616"/>
      <c r="G13" s="616"/>
      <c r="H13" s="175">
        <v>15</v>
      </c>
      <c r="I13" s="176" t="s">
        <v>586</v>
      </c>
    </row>
    <row r="14" spans="1:9" ht="14.25" customHeight="1">
      <c r="A14" s="616" t="s">
        <v>589</v>
      </c>
      <c r="B14" s="616"/>
      <c r="C14" s="616"/>
      <c r="D14" s="616"/>
      <c r="E14" s="616"/>
      <c r="F14" s="616"/>
      <c r="G14" s="616"/>
      <c r="H14" s="338">
        <v>3</v>
      </c>
      <c r="I14" s="339" t="s">
        <v>590</v>
      </c>
    </row>
    <row r="15" spans="1:9" ht="14.25" customHeight="1">
      <c r="A15" s="502" t="s">
        <v>594</v>
      </c>
      <c r="B15" s="502"/>
      <c r="C15" s="502"/>
      <c r="D15" s="502"/>
      <c r="E15" s="502"/>
      <c r="F15" s="502"/>
      <c r="G15" s="502"/>
      <c r="H15" s="340">
        <v>0.8</v>
      </c>
      <c r="I15" s="176"/>
    </row>
    <row r="16" spans="1:9" ht="14.25" customHeight="1">
      <c r="A16" s="502" t="s">
        <v>597</v>
      </c>
      <c r="B16" s="502"/>
      <c r="C16" s="502"/>
      <c r="D16" s="502"/>
      <c r="E16" s="502"/>
      <c r="F16" s="502"/>
      <c r="G16" s="502"/>
      <c r="H16" s="340">
        <v>0.1</v>
      </c>
      <c r="I16" s="176"/>
    </row>
    <row r="17" spans="1:9" ht="14.25" customHeight="1">
      <c r="A17" s="616" t="s">
        <v>598</v>
      </c>
      <c r="B17" s="616"/>
      <c r="C17" s="616"/>
      <c r="D17" s="616"/>
      <c r="E17" s="616"/>
      <c r="F17" s="616"/>
      <c r="G17" s="616"/>
      <c r="H17" s="175">
        <v>50</v>
      </c>
      <c r="I17" s="176" t="s">
        <v>599</v>
      </c>
    </row>
    <row r="18" spans="1:9" ht="14.25" customHeight="1">
      <c r="A18" s="616" t="s">
        <v>600</v>
      </c>
      <c r="B18" s="616"/>
      <c r="C18" s="616"/>
      <c r="D18" s="616"/>
      <c r="E18" s="616"/>
      <c r="F18" s="616"/>
      <c r="G18" s="616"/>
      <c r="H18" s="175">
        <v>120</v>
      </c>
      <c r="I18" s="176" t="s">
        <v>601</v>
      </c>
    </row>
    <row r="19" spans="1:9" ht="14.25" customHeight="1">
      <c r="A19" s="502" t="s">
        <v>602</v>
      </c>
      <c r="B19" s="502"/>
      <c r="C19" s="502"/>
      <c r="D19" s="502"/>
      <c r="E19" s="502"/>
      <c r="F19" s="502"/>
      <c r="G19" s="502"/>
      <c r="H19" s="175">
        <v>115</v>
      </c>
      <c r="I19" s="176" t="s">
        <v>599</v>
      </c>
    </row>
    <row r="20" spans="1:9" ht="14.25" customHeight="1">
      <c r="A20" s="502" t="s">
        <v>604</v>
      </c>
      <c r="B20" s="502"/>
      <c r="C20" s="502"/>
      <c r="D20" s="502"/>
      <c r="E20" s="502"/>
      <c r="F20" s="502"/>
      <c r="G20" s="502"/>
      <c r="H20" s="340">
        <v>0.2</v>
      </c>
      <c r="I20" s="176"/>
    </row>
    <row r="21" spans="1:9" ht="14.25" customHeight="1">
      <c r="A21" s="616" t="s">
        <v>605</v>
      </c>
      <c r="B21" s="616"/>
      <c r="C21" s="616"/>
      <c r="D21" s="616"/>
      <c r="E21" s="616"/>
      <c r="F21" s="616"/>
      <c r="G21" s="616"/>
      <c r="H21" s="175">
        <v>7</v>
      </c>
      <c r="I21" s="176" t="s">
        <v>606</v>
      </c>
    </row>
    <row r="22" spans="1:9" ht="14.25" customHeight="1">
      <c r="A22" s="502" t="s">
        <v>609</v>
      </c>
      <c r="B22" s="502"/>
      <c r="C22" s="502"/>
      <c r="D22" s="502"/>
      <c r="E22" s="502"/>
      <c r="F22" s="502"/>
      <c r="G22" s="502"/>
      <c r="H22" s="175">
        <v>50</v>
      </c>
      <c r="I22" s="176" t="s">
        <v>606</v>
      </c>
    </row>
    <row r="23" spans="1:9" ht="14.25" customHeight="1">
      <c r="A23" s="502" t="s">
        <v>610</v>
      </c>
      <c r="B23" s="502"/>
      <c r="C23" s="502"/>
      <c r="D23" s="502"/>
      <c r="E23" s="502"/>
      <c r="F23" s="502"/>
      <c r="G23" s="502"/>
      <c r="H23" s="341">
        <v>0.15</v>
      </c>
      <c r="I23" s="176"/>
    </row>
    <row r="24" spans="1:9" ht="14.25" customHeight="1">
      <c r="A24" s="502" t="s">
        <v>611</v>
      </c>
      <c r="B24" s="502"/>
      <c r="C24" s="502"/>
      <c r="D24" s="502"/>
      <c r="E24" s="502"/>
      <c r="F24" s="502"/>
      <c r="G24" s="502"/>
      <c r="H24" s="175">
        <v>3</v>
      </c>
      <c r="I24" s="176" t="s">
        <v>612</v>
      </c>
    </row>
    <row r="25" spans="1:9" ht="14.25" customHeight="1">
      <c r="A25" s="502" t="s">
        <v>614</v>
      </c>
      <c r="B25" s="502"/>
      <c r="C25" s="502"/>
      <c r="D25" s="502"/>
      <c r="E25" s="502"/>
      <c r="F25" s="502"/>
      <c r="G25" s="502"/>
      <c r="H25" s="175">
        <v>72</v>
      </c>
      <c r="I25" s="176" t="s">
        <v>615</v>
      </c>
    </row>
    <row r="26" spans="1:9" ht="14.25" customHeight="1">
      <c r="A26" s="502" t="s">
        <v>617</v>
      </c>
      <c r="B26" s="502"/>
      <c r="C26" s="502"/>
      <c r="D26" s="502"/>
      <c r="E26" s="502"/>
      <c r="F26" s="502"/>
      <c r="G26" s="502"/>
      <c r="H26" s="175">
        <v>7.33</v>
      </c>
      <c r="I26" s="176" t="s">
        <v>615</v>
      </c>
    </row>
    <row r="27" spans="1:9" ht="14.25" customHeight="1">
      <c r="A27" s="502" t="s">
        <v>861</v>
      </c>
      <c r="B27" s="502"/>
      <c r="C27" s="502"/>
      <c r="D27" s="502"/>
      <c r="E27" s="502"/>
      <c r="F27" s="502"/>
      <c r="G27" s="502"/>
      <c r="H27" s="175">
        <v>8</v>
      </c>
      <c r="I27" s="176" t="s">
        <v>579</v>
      </c>
    </row>
    <row r="28" spans="1:9" ht="14.25" customHeight="1">
      <c r="A28" s="502" t="s">
        <v>862</v>
      </c>
      <c r="B28" s="502"/>
      <c r="C28" s="502"/>
      <c r="D28" s="502"/>
      <c r="E28" s="502"/>
      <c r="F28" s="502"/>
      <c r="G28" s="502"/>
      <c r="H28" s="175">
        <v>3</v>
      </c>
      <c r="I28" s="176" t="s">
        <v>579</v>
      </c>
    </row>
    <row r="29" spans="1:9" ht="14.25" customHeight="1">
      <c r="A29" s="547"/>
      <c r="B29" s="547"/>
      <c r="C29" s="547"/>
      <c r="D29" s="547"/>
      <c r="E29" s="547"/>
      <c r="F29" s="547"/>
      <c r="G29" s="547"/>
      <c r="H29" s="547"/>
      <c r="I29" s="547"/>
    </row>
    <row r="30" spans="1:9" ht="15" customHeight="1">
      <c r="A30" s="622" t="s">
        <v>621</v>
      </c>
      <c r="B30" s="622"/>
      <c r="C30" s="622"/>
      <c r="D30" s="622"/>
      <c r="E30" s="622"/>
      <c r="F30" s="622"/>
      <c r="G30" s="622"/>
      <c r="H30" s="622"/>
      <c r="I30" s="622"/>
    </row>
    <row r="31" spans="1:9" ht="15" customHeight="1">
      <c r="A31" s="621" t="s">
        <v>622</v>
      </c>
      <c r="B31" s="621"/>
      <c r="C31" s="621"/>
      <c r="D31" s="621"/>
      <c r="E31" s="621"/>
      <c r="F31" s="621"/>
      <c r="G31" s="621"/>
      <c r="H31" s="621"/>
      <c r="I31" s="621"/>
    </row>
    <row r="32" spans="1:9" ht="14.25" customHeight="1">
      <c r="A32" s="502" t="s">
        <v>625</v>
      </c>
      <c r="B32" s="502"/>
      <c r="C32" s="502"/>
      <c r="D32" s="502"/>
      <c r="E32" s="502"/>
      <c r="F32" s="502"/>
      <c r="G32" s="502"/>
      <c r="H32" s="336">
        <f>H7*H12/H11</f>
        <v>16.63187214611872</v>
      </c>
      <c r="I32" s="176" t="s">
        <v>568</v>
      </c>
    </row>
    <row r="33" spans="1:9" ht="14.25" customHeight="1">
      <c r="A33" s="502" t="s">
        <v>627</v>
      </c>
      <c r="B33" s="502"/>
      <c r="C33" s="502"/>
      <c r="D33" s="502"/>
      <c r="E33" s="502"/>
      <c r="F33" s="502"/>
      <c r="G33" s="502"/>
      <c r="H33" s="336">
        <f>H32/H11</f>
        <v>2.7719786910197866</v>
      </c>
      <c r="I33" s="176" t="s">
        <v>628</v>
      </c>
    </row>
    <row r="34" spans="1:9" ht="14.25" customHeight="1">
      <c r="A34" s="502" t="s">
        <v>630</v>
      </c>
      <c r="B34" s="502"/>
      <c r="C34" s="502"/>
      <c r="D34" s="502"/>
      <c r="E34" s="502"/>
      <c r="F34" s="502"/>
      <c r="G34" s="502"/>
      <c r="H34" s="336">
        <f>H33*H17*2</f>
        <v>277.19786910197865</v>
      </c>
      <c r="I34" s="176" t="s">
        <v>599</v>
      </c>
    </row>
    <row r="35" spans="1:9" ht="14.25" customHeight="1">
      <c r="A35" s="502" t="s">
        <v>632</v>
      </c>
      <c r="B35" s="502"/>
      <c r="C35" s="502"/>
      <c r="D35" s="502"/>
      <c r="E35" s="502"/>
      <c r="F35" s="502"/>
      <c r="G35" s="502"/>
      <c r="H35" s="175">
        <f>H19*(1+H20)*SUM(H23,IF(ROUND(H25/24,0)=5,0.17,IF(ROUND(H25/24,0)=4,0.34,IF(ROUND(H25/24,0)=3,0.5,1)))*(1-H23))</f>
        <v>79.349999999999994</v>
      </c>
      <c r="I35" s="176" t="s">
        <v>633</v>
      </c>
    </row>
    <row r="36" spans="1:9" ht="14.25" customHeight="1">
      <c r="A36" s="502" t="s">
        <v>635</v>
      </c>
      <c r="B36" s="502"/>
      <c r="C36" s="502"/>
      <c r="D36" s="502"/>
      <c r="E36" s="502"/>
      <c r="F36" s="502"/>
      <c r="G36" s="502"/>
      <c r="H36" s="336">
        <f>H35+H34</f>
        <v>356.54786910197868</v>
      </c>
      <c r="I36" s="176" t="s">
        <v>633</v>
      </c>
    </row>
    <row r="37" spans="1:9" ht="14.25" customHeight="1">
      <c r="A37" s="502" t="s">
        <v>637</v>
      </c>
      <c r="B37" s="502"/>
      <c r="C37" s="502"/>
      <c r="D37" s="502"/>
      <c r="E37" s="502"/>
      <c r="F37" s="502"/>
      <c r="G37" s="502"/>
      <c r="H37" s="336">
        <f>SUM(H33*H18/60,H36/H22)</f>
        <v>12.674914764079148</v>
      </c>
      <c r="I37" s="176" t="s">
        <v>615</v>
      </c>
    </row>
    <row r="38" spans="1:9" ht="14.25" customHeight="1">
      <c r="A38" s="502" t="s">
        <v>638</v>
      </c>
      <c r="B38" s="502"/>
      <c r="C38" s="502"/>
      <c r="D38" s="502"/>
      <c r="E38" s="502"/>
      <c r="F38" s="502"/>
      <c r="G38" s="502"/>
      <c r="H38" s="336">
        <f>H35/H21</f>
        <v>11.335714285714285</v>
      </c>
      <c r="I38" s="176" t="s">
        <v>615</v>
      </c>
    </row>
    <row r="39" spans="1:9" ht="14.25" customHeight="1">
      <c r="A39" s="502" t="s">
        <v>641</v>
      </c>
      <c r="B39" s="502"/>
      <c r="C39" s="502"/>
      <c r="D39" s="502"/>
      <c r="E39" s="502"/>
      <c r="F39" s="502"/>
      <c r="G39" s="502"/>
      <c r="H39" s="336">
        <f>H37+H38</f>
        <v>24.010629049793433</v>
      </c>
      <c r="I39" s="176" t="s">
        <v>615</v>
      </c>
    </row>
    <row r="40" spans="1:9" ht="14.25" customHeight="1">
      <c r="A40" s="502" t="s">
        <v>642</v>
      </c>
      <c r="B40" s="502"/>
      <c r="C40" s="502"/>
      <c r="D40" s="502"/>
      <c r="E40" s="502"/>
      <c r="F40" s="502"/>
      <c r="G40" s="502"/>
      <c r="H40" s="336">
        <v>3</v>
      </c>
      <c r="I40" s="176" t="s">
        <v>643</v>
      </c>
    </row>
    <row r="41" spans="1:9" ht="14.25" customHeight="1">
      <c r="A41" s="502" t="s">
        <v>644</v>
      </c>
      <c r="B41" s="502"/>
      <c r="C41" s="502"/>
      <c r="D41" s="502"/>
      <c r="E41" s="502"/>
      <c r="F41" s="502"/>
      <c r="G41" s="502"/>
      <c r="H41" s="175">
        <v>1</v>
      </c>
      <c r="I41" s="176" t="s">
        <v>643</v>
      </c>
    </row>
    <row r="42" spans="1:9" ht="14.25" customHeight="1">
      <c r="A42" s="547"/>
      <c r="B42" s="547"/>
      <c r="C42" s="547"/>
      <c r="D42" s="547"/>
      <c r="E42" s="547"/>
      <c r="F42" s="547"/>
      <c r="G42" s="547"/>
      <c r="H42" s="547"/>
      <c r="I42" s="547"/>
    </row>
    <row r="43" spans="1:9" ht="14.25" customHeight="1">
      <c r="A43" s="614" t="s">
        <v>646</v>
      </c>
      <c r="B43" s="614"/>
      <c r="C43" s="614"/>
      <c r="D43" s="614"/>
      <c r="E43" s="614"/>
      <c r="F43" s="614"/>
      <c r="G43" s="614"/>
      <c r="H43" s="614"/>
      <c r="I43" s="614"/>
    </row>
    <row r="44" spans="1:9" ht="14.25" customHeight="1">
      <c r="A44" s="620" t="s">
        <v>647</v>
      </c>
      <c r="B44" s="620"/>
      <c r="C44" s="620"/>
      <c r="D44" s="620"/>
      <c r="E44" s="620"/>
      <c r="F44" s="620"/>
      <c r="G44" s="620"/>
      <c r="H44" s="620"/>
      <c r="I44" s="620"/>
    </row>
    <row r="45" spans="1:9" ht="14.25" customHeight="1">
      <c r="A45" s="502" t="s">
        <v>648</v>
      </c>
      <c r="B45" s="502"/>
      <c r="C45" s="502"/>
      <c r="D45" s="502"/>
      <c r="E45" s="502"/>
      <c r="F45" s="502"/>
      <c r="G45" s="502"/>
      <c r="H45" s="342">
        <v>3</v>
      </c>
      <c r="I45" s="342"/>
    </row>
    <row r="46" spans="1:9" ht="14.25" customHeight="1">
      <c r="A46" s="502" t="s">
        <v>650</v>
      </c>
      <c r="B46" s="502"/>
      <c r="C46" s="502"/>
      <c r="D46" s="502"/>
      <c r="E46" s="502"/>
      <c r="F46" s="502"/>
      <c r="G46" s="502"/>
      <c r="H46" s="342">
        <v>9</v>
      </c>
      <c r="I46" s="342"/>
    </row>
    <row r="47" spans="1:9" ht="14.25" customHeight="1">
      <c r="A47" s="502" t="s">
        <v>863</v>
      </c>
      <c r="B47" s="502"/>
      <c r="C47" s="502"/>
      <c r="D47" s="502"/>
      <c r="E47" s="502"/>
      <c r="F47" s="502"/>
      <c r="G47" s="502"/>
      <c r="H47" s="342">
        <v>1</v>
      </c>
      <c r="I47" s="342"/>
    </row>
    <row r="48" spans="1:9" ht="14.25" customHeight="1">
      <c r="A48" s="547"/>
      <c r="B48" s="547"/>
      <c r="C48" s="547"/>
      <c r="D48" s="547"/>
      <c r="E48" s="547"/>
      <c r="F48" s="547"/>
      <c r="G48" s="547"/>
      <c r="H48" s="547"/>
      <c r="I48" s="547"/>
    </row>
    <row r="49" spans="1:9" ht="14.25" customHeight="1">
      <c r="A49" s="620" t="s">
        <v>651</v>
      </c>
      <c r="B49" s="620"/>
      <c r="C49" s="620"/>
      <c r="D49" s="620"/>
      <c r="E49" s="620"/>
      <c r="F49" s="620"/>
      <c r="G49" s="620"/>
      <c r="H49" s="620"/>
      <c r="I49" s="620"/>
    </row>
    <row r="50" spans="1:9" ht="14.25" customHeight="1">
      <c r="A50" s="502" t="s">
        <v>861</v>
      </c>
      <c r="B50" s="502"/>
      <c r="C50" s="502"/>
      <c r="D50" s="502"/>
      <c r="E50" s="502"/>
      <c r="F50" s="502"/>
      <c r="G50" s="502"/>
      <c r="H50" s="343">
        <v>0.08</v>
      </c>
      <c r="I50" s="342"/>
    </row>
    <row r="51" spans="1:9" ht="14.25" customHeight="1">
      <c r="A51" s="502" t="s">
        <v>862</v>
      </c>
      <c r="B51" s="502"/>
      <c r="C51" s="502"/>
      <c r="D51" s="502"/>
      <c r="E51" s="502"/>
      <c r="F51" s="502"/>
      <c r="G51" s="502"/>
      <c r="H51" s="343">
        <v>0.03</v>
      </c>
      <c r="I51" s="342"/>
    </row>
    <row r="52" spans="1:9" ht="14.25" customHeight="1">
      <c r="A52" s="502" t="s">
        <v>648</v>
      </c>
      <c r="B52" s="502"/>
      <c r="C52" s="502"/>
      <c r="D52" s="502"/>
      <c r="E52" s="502"/>
      <c r="F52" s="502"/>
      <c r="G52" s="502"/>
      <c r="H52" s="342">
        <f>(H45*(1+H50))*(1+H51)-H45</f>
        <v>0.33720000000000017</v>
      </c>
      <c r="I52" s="342" t="s">
        <v>612</v>
      </c>
    </row>
    <row r="53" spans="1:9" ht="14.25" customHeight="1">
      <c r="A53" s="502" t="s">
        <v>650</v>
      </c>
      <c r="B53" s="502"/>
      <c r="C53" s="502"/>
      <c r="D53" s="502"/>
      <c r="E53" s="502"/>
      <c r="F53" s="502"/>
      <c r="G53" s="502"/>
      <c r="H53" s="342">
        <f>(H46*(1+H50))*(1+H51)-H46</f>
        <v>1.0116000000000014</v>
      </c>
      <c r="I53" s="342" t="s">
        <v>612</v>
      </c>
    </row>
    <row r="54" spans="1:9" ht="14.25" customHeight="1">
      <c r="A54" s="502" t="s">
        <v>655</v>
      </c>
      <c r="B54" s="502"/>
      <c r="C54" s="502"/>
      <c r="D54" s="502"/>
      <c r="E54" s="502"/>
      <c r="F54" s="502"/>
      <c r="G54" s="502"/>
      <c r="H54" s="502"/>
      <c r="I54" s="502"/>
    </row>
    <row r="55" spans="1:9" ht="14.25" customHeight="1">
      <c r="A55" s="502" t="s">
        <v>648</v>
      </c>
      <c r="B55" s="502"/>
      <c r="C55" s="502"/>
      <c r="D55" s="502"/>
      <c r="E55" s="502"/>
      <c r="F55" s="502"/>
      <c r="G55" s="502"/>
      <c r="H55" s="342">
        <f>ROUNDUP(SUM(H45,H52),0)</f>
        <v>4</v>
      </c>
      <c r="I55" s="342" t="s">
        <v>612</v>
      </c>
    </row>
    <row r="56" spans="1:9" ht="14.25" customHeight="1">
      <c r="A56" s="502" t="s">
        <v>650</v>
      </c>
      <c r="B56" s="502"/>
      <c r="C56" s="502"/>
      <c r="D56" s="502"/>
      <c r="E56" s="502"/>
      <c r="F56" s="502"/>
      <c r="G56" s="502"/>
      <c r="H56" s="342">
        <f>ROUNDUP(SUM(H46,H53),0)</f>
        <v>11</v>
      </c>
      <c r="I56" s="342" t="s">
        <v>612</v>
      </c>
    </row>
    <row r="57" spans="1:9" ht="14.25" customHeight="1">
      <c r="A57" s="502" t="s">
        <v>864</v>
      </c>
      <c r="B57" s="502"/>
      <c r="C57" s="502"/>
      <c r="D57" s="502"/>
      <c r="E57" s="502"/>
      <c r="F57" s="502"/>
      <c r="G57" s="502"/>
      <c r="H57" s="342">
        <v>1</v>
      </c>
      <c r="I57" s="342" t="s">
        <v>865</v>
      </c>
    </row>
    <row r="58" spans="1:9" ht="14.25" customHeight="1">
      <c r="A58" s="547"/>
      <c r="B58" s="547"/>
      <c r="C58" s="547"/>
      <c r="D58" s="547"/>
      <c r="E58" s="547"/>
      <c r="F58" s="547"/>
      <c r="G58" s="547"/>
      <c r="H58" s="547"/>
      <c r="I58" s="547"/>
    </row>
    <row r="59" spans="1:9" ht="14.25" customHeight="1"/>
    <row r="60" spans="1:9" ht="14.25" customHeight="1"/>
    <row r="61" spans="1:9" ht="14.25" customHeight="1"/>
    <row r="62" spans="1:9" ht="14.25" customHeight="1"/>
    <row r="63" spans="1:9" ht="14.25" customHeight="1"/>
    <row r="64" spans="1: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8">
    <mergeCell ref="A1:I1"/>
    <mergeCell ref="A2:I2"/>
    <mergeCell ref="A3:I3"/>
    <mergeCell ref="A4:G4"/>
    <mergeCell ref="A5:G5"/>
    <mergeCell ref="A6:G6"/>
    <mergeCell ref="A7:G7"/>
    <mergeCell ref="A8:G8"/>
    <mergeCell ref="A9:I9"/>
    <mergeCell ref="A10:I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I29"/>
    <mergeCell ref="A30:I30"/>
    <mergeCell ref="A31:I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I42"/>
    <mergeCell ref="A43:I43"/>
    <mergeCell ref="A44:I44"/>
    <mergeCell ref="A45:G45"/>
    <mergeCell ref="A46:G46"/>
    <mergeCell ref="A47:G47"/>
    <mergeCell ref="A48:I48"/>
    <mergeCell ref="A49:I49"/>
    <mergeCell ref="A50:G50"/>
    <mergeCell ref="A56:G56"/>
    <mergeCell ref="A57:G57"/>
    <mergeCell ref="A58:I58"/>
    <mergeCell ref="A51:G51"/>
    <mergeCell ref="A52:G52"/>
    <mergeCell ref="A53:G53"/>
    <mergeCell ref="A54:I54"/>
    <mergeCell ref="A55:G5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10</vt:i4>
      </vt:variant>
    </vt:vector>
  </HeadingPairs>
  <TitlesOfParts>
    <vt:vector size="22" baseType="lpstr">
      <vt:lpstr>PLANILHA ORÇAMENTARIA</vt:lpstr>
      <vt:lpstr>CRONOGRAMA FÍSICO-FINANCEIRO</vt:lpstr>
      <vt:lpstr>CONSUMO</vt:lpstr>
      <vt:lpstr>COMPOSIÇÕES</vt:lpstr>
      <vt:lpstr>BANCO DE DADOS</vt:lpstr>
      <vt:lpstr>Cotações B.Dados</vt:lpstr>
      <vt:lpstr>EQUIPAMENTO</vt:lpstr>
      <vt:lpstr>MÃO DE OBRA</vt:lpstr>
      <vt:lpstr>BDI</vt:lpstr>
      <vt:lpstr>ENCARGOS SOCIAIS</vt:lpstr>
      <vt:lpstr>DADOS GERAIS</vt:lpstr>
      <vt:lpstr>DIMENSIONAMENTO </vt:lpstr>
      <vt:lpstr>'BANCO DE DADOS'!Area_de_impressao</vt:lpstr>
      <vt:lpstr>BDI!Area_de_impressao</vt:lpstr>
      <vt:lpstr>COMPOSIÇÕES!Area_de_impressao</vt:lpstr>
      <vt:lpstr>CONSUMO!Area_de_impressao</vt:lpstr>
      <vt:lpstr>'Cotações B.Dados'!Area_de_impressao</vt:lpstr>
      <vt:lpstr>'CRONOGRAMA FÍSICO-FINANCEIRO'!Area_de_impressao</vt:lpstr>
      <vt:lpstr>'ENCARGOS SOCIAIS'!Area_de_impressao</vt:lpstr>
      <vt:lpstr>EQUIPAMENTO!Area_de_impressao</vt:lpstr>
      <vt:lpstr>'MÃO DE OBRA'!Area_de_impressao</vt:lpstr>
      <vt:lpstr>'PLANILHA ORÇAMENTARIA'!Area_de_impressao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Thayná</dc:creator>
  <cp:lastModifiedBy>Usuário do Windows</cp:lastModifiedBy>
  <cp:revision>14</cp:revision>
  <cp:lastPrinted>2022-05-12T18:10:04Z</cp:lastPrinted>
  <dcterms:created xsi:type="dcterms:W3CDTF">2021-12-20T10:49:53Z</dcterms:created>
  <dcterms:modified xsi:type="dcterms:W3CDTF">2022-05-19T12:13:28Z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